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 name="Sheet1" sheetId="180"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F130" i="34"/>
  <c r="F127" i="34"/>
  <c r="F110" i="34"/>
  <c r="B5752" i="106"/>
  <c r="D5752" i="106" s="1"/>
  <c r="B5599" i="106"/>
  <c r="D5599" i="106" s="1"/>
  <c r="K274" i="5"/>
  <c r="C172" i="5"/>
  <c r="B5214" i="106" s="1"/>
  <c r="D5214" i="106" s="1"/>
  <c r="H109" i="5"/>
  <c r="B6025" i="106" s="1"/>
  <c r="D6025" i="106" s="1"/>
  <c r="F105" i="34"/>
  <c r="H4" i="4"/>
  <c r="B2655" i="106" s="1"/>
  <c r="D2655" i="106" s="1"/>
  <c r="B1746" i="106"/>
  <c r="D1746" i="106" s="1"/>
  <c r="D12" i="7"/>
  <c r="B1769" i="106" s="1"/>
  <c r="D1769" i="106" s="1"/>
  <c r="D15" i="7"/>
  <c r="B1772" i="106" s="1"/>
  <c r="D1772" i="106" s="1"/>
  <c r="B6897" i="106" l="1"/>
  <c r="D6897" i="106" s="1"/>
  <c r="F49" i="34"/>
  <c r="G172" i="5"/>
  <c r="B7203" i="106"/>
  <c r="D7203" i="106" s="1"/>
  <c r="G331" i="29"/>
  <c r="B7220" i="106" s="1"/>
  <c r="D7220" i="106" s="1"/>
  <c r="B6858" i="106"/>
  <c r="D6858" i="106" s="1"/>
  <c r="F36" i="34"/>
  <c r="D11" i="7"/>
  <c r="B1768" i="106" s="1"/>
  <c r="D1768" i="106" s="1"/>
  <c r="D17" i="7"/>
  <c r="B4104" i="106" s="1"/>
  <c r="D4104" i="106" s="1"/>
  <c r="D7" i="7"/>
  <c r="B1763" i="106" s="1"/>
  <c r="D1763" i="106" s="1"/>
  <c r="H173" i="5"/>
  <c r="B5847" i="106"/>
  <c r="D5847" i="106" s="1"/>
  <c r="F126" i="34"/>
  <c r="F129" i="34"/>
  <c r="D9" i="7"/>
  <c r="B1767" i="106" s="1"/>
  <c r="D1767" i="106" s="1"/>
  <c r="D5" i="7"/>
  <c r="B1761" i="106" s="1"/>
  <c r="D1761" i="106" s="1"/>
  <c r="K28" i="118"/>
  <c r="O27" i="118" s="1"/>
  <c r="O29" i="118" s="1"/>
  <c r="J274" i="5"/>
  <c r="B7054" i="106" s="1"/>
  <c r="D7054" i="106" s="1"/>
  <c r="B6006" i="106"/>
  <c r="D6006" i="106" s="1"/>
  <c r="K173" i="5"/>
  <c r="K6" i="4" s="1"/>
  <c r="B3570" i="106" s="1"/>
  <c r="D3570" i="106" s="1"/>
  <c r="E109" i="5"/>
  <c r="E4" i="4" s="1"/>
  <c r="B2630" i="106" s="1"/>
  <c r="D2630" i="106" s="1"/>
  <c r="B5725" i="106"/>
  <c r="D5725" i="106" s="1"/>
  <c r="G109" i="5"/>
  <c r="B6024" i="106" s="1"/>
  <c r="D6024" i="106" s="1"/>
  <c r="F50" i="34"/>
  <c r="I331" i="29"/>
  <c r="B7222" i="106" s="1"/>
  <c r="D7222" i="106" s="1"/>
  <c r="B7206" i="106"/>
  <c r="D7206" i="106" s="1"/>
  <c r="J331" i="29"/>
  <c r="B7223" i="106" s="1"/>
  <c r="D7223" i="106" s="1"/>
  <c r="B6883" i="106"/>
  <c r="D6883" i="106" s="1"/>
  <c r="F42" i="34"/>
  <c r="F172" i="5"/>
  <c r="B5644" i="106" s="1"/>
  <c r="D5644" i="106" s="1"/>
  <c r="L354" i="29"/>
  <c r="B6191" i="106"/>
  <c r="D6191" i="106" s="1"/>
  <c r="J41" i="3"/>
  <c r="B3654" i="106"/>
  <c r="D3654" i="106" s="1"/>
  <c r="H341" i="29"/>
  <c r="B3656" i="106" s="1"/>
  <c r="D3656" i="106" s="1"/>
  <c r="K76" i="4"/>
  <c r="B3586" i="106" s="1"/>
  <c r="D3586" i="106" s="1"/>
  <c r="K278" i="29"/>
  <c r="H288" i="29"/>
  <c r="B1454" i="106" s="1"/>
  <c r="D1454" i="106" s="1"/>
  <c r="B1223" i="106"/>
  <c r="D1223" i="106" s="1"/>
  <c r="K84" i="29"/>
  <c r="K24" i="12"/>
  <c r="J90" i="28"/>
  <c r="L13" i="11"/>
  <c r="B2060" i="106" s="1"/>
  <c r="D2060" i="106" s="1"/>
  <c r="N22" i="3"/>
  <c r="B283" i="106" s="1"/>
  <c r="D283" i="106" s="1"/>
  <c r="L331" i="29"/>
  <c r="K178" i="29"/>
  <c r="F13" i="4" s="1"/>
  <c r="B2596" i="106" s="1"/>
  <c r="D2596" i="106" s="1"/>
  <c r="E102" i="29"/>
  <c r="B2790" i="106" s="1"/>
  <c r="D2790" i="106" s="1"/>
  <c r="G30" i="108"/>
  <c r="E30" i="108"/>
  <c r="F34" i="34"/>
  <c r="C173" i="5"/>
  <c r="B5223" i="106" s="1"/>
  <c r="D5223" i="106" s="1"/>
  <c r="C109" i="5"/>
  <c r="B5121" i="106" s="1"/>
  <c r="D5121" i="106" s="1"/>
  <c r="B5096" i="106"/>
  <c r="D5096" i="106" s="1"/>
  <c r="G4" i="4"/>
  <c r="B2603" i="106" s="1"/>
  <c r="D2603" i="106" s="1"/>
  <c r="D109" i="5"/>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30" i="36" l="1"/>
  <c r="B7760" i="106"/>
  <c r="D7760" i="106" s="1"/>
  <c r="D7250" i="106"/>
  <c r="F274" i="5"/>
  <c r="B7733" i="106"/>
  <c r="D7733" i="106" s="1"/>
  <c r="K26" i="12"/>
  <c r="B7743" i="106" s="1"/>
  <c r="D7743" i="106" s="1"/>
  <c r="B3724" i="106"/>
  <c r="D3724" i="106" s="1"/>
  <c r="F73" i="34"/>
  <c r="G15" i="4"/>
  <c r="B6032" i="106" s="1"/>
  <c r="D6032" i="106" s="1"/>
  <c r="B5906" i="106"/>
  <c r="D5906" i="106" s="1"/>
  <c r="H6" i="4"/>
  <c r="G173" i="5"/>
  <c r="B5770" i="106"/>
  <c r="D5770" i="106" s="1"/>
  <c r="L16" i="11"/>
  <c r="B2061" i="106" s="1"/>
  <c r="D2061" i="106" s="1"/>
  <c r="C114" i="29"/>
  <c r="B757" i="106" s="1"/>
  <c r="D757" i="106" s="1"/>
  <c r="F175" i="34"/>
  <c r="B5653" i="106"/>
  <c r="D5653" i="106" s="1"/>
  <c r="F275" i="5"/>
  <c r="B5720" i="106" s="1"/>
  <c r="D5720" i="106" s="1"/>
  <c r="C6" i="4"/>
  <c r="B2553" i="106" s="1"/>
  <c r="D2553" i="106" s="1"/>
  <c r="C4" i="4"/>
  <c r="B2551" i="106" s="1"/>
  <c r="D2551" i="106" s="1"/>
  <c r="D19" i="7"/>
  <c r="B1775" i="106" s="1"/>
  <c r="D1775"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5778" i="106" l="1"/>
  <c r="D5778" i="106" s="1"/>
  <c r="G6" i="4"/>
  <c r="B2604" i="106" s="1"/>
  <c r="D2604" i="106" s="1"/>
  <c r="K114" i="29"/>
  <c r="B2656" i="106"/>
  <c r="D2656" i="106" s="1"/>
  <c r="H8"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J20"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<sst xmlns="http://schemas.openxmlformats.org/spreadsheetml/2006/main" count="5069" uniqueCount="2142">
  <si>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</si>
  <si>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</si>
  <si>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</si>
  <si>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</si>
  <si>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</si>
  <si>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</si>
  <si>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</si>
  <si>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</si>
  <si>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</si>
  <si>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</si>
  <si>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</si>
  <si>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</si>
  <si>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</si>
  <si>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</si>
  <si>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</si>
  <si>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</si>
  <si>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</si>
  <si>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</si>
  <si>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</si>
  <si>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</si>
  <si>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</si>
  <si>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</si>
  <si>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</si>
  <si>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</si>
  <si>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</si>
  <si>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</si>
  <si>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</si>
  <si>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</si>
  <si>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</si>
  <si>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</si>
  <si>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</si>
  <si>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</si>
  <si>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</si>
  <si>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</si>
  <si>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</si>
  <si>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</si>
  <si>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</si>
  <si>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</si>
  <si>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</si>
  <si>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</si>
  <si>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</si>
  <si>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</si>
  <si>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</si>
  <si>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</si>
  <si>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</si>
  <si>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</si>
  <si>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</si>
  <si>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</si>
  <si>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</si>
  <si>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</si>
  <si>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</si>
  <si>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</si>
  <si>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</si>
  <si>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</si>
  <si>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</si>
  <si>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</si>
  <si>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</si>
  <si>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</si>
  <si>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</si>
  <si>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</si>
  <si>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</si>
  <si>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</si>
  <si>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</si>
  <si>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</si>
  <si>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</si>
  <si>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</si>
  <si>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</si>
  <si>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</si>
  <si>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</si>
  <si>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</si>
  <si>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</si>
  <si>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</si>
  <si>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</si>
  <si>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</si>
  <si>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</si>
  <si>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</si>
  <si>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</si>
  <si>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</si>
  <si>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</si>
  <si>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</si>
  <si>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</si>
  <si>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</si>
  <si>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</si>
  <si>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</si>
  <si>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</si>
  <si>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</si>
  <si>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</si>
  <si>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</si>
  <si>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</si>
  <si>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</si>
  <si>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</si>
  <si>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</si>
  <si>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</si>
  <si>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</si>
  <si>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</si>
  <si>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</si>
  <si>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</si>
  <si>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</si>
  <si>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</si>
  <si>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</si>
  <si>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</si>
  <si>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</si>
  <si>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</si>
  <si>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</si>
  <si>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</si>
  <si>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</si>
  <si>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</si>
  <si>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</si>
  <si>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</si>
  <si>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</si>
  <si>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</si>
  <si>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</si>
  <si>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</si>
  <si>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</si>
  <si>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</si>
  <si>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</si>
  <si>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</si>
  <si>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</si>
  <si>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</si>
  <si>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</si>
  <si>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</si>
  <si>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</si>
  <si>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</si>
  <si>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</si>
  <si>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</si>
  <si>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</si>
  <si>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</si>
  <si>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</si>
  <si>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</si>
  <si>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</si>
  <si>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</si>
  <si>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</si>
  <si>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</si>
  <si>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</si>
  <si>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</si>
  <si>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</si>
  <si>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</si>
  <si>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</si>
  <si>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</si>
  <si>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</si>
  <si>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</si>
  <si>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</si>
  <si>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</si>
  <si>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</si>
  <si>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</si>
  <si>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</si>
  <si>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</si>
  <si>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</si>
  <si>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</si>
  <si>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</si>
  <si>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</si>
  <si>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</si>
  <si>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</si>
  <si>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</si>
  <si>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</si>
  <si>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</si>
  <si>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</si>
  <si>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</si>
  <si>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</si>
  <si>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</si>
  <si>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</si>
  <si>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</si>
  <si>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</si>
  <si>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</si>
  <si>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</si>
  <si>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</si>
  <si>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</si>
  <si>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</si>
  <si>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</si>
  <si>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</si>
  <si>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</si>
  <si>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</si>
  <si>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</si>
  <si>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</si>
  <si>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</si>
  <si>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</si>
  <si>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</si>
  <si>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</si>
  <si>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</si>
  <si>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</si>
  <si>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</si>
  <si>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</si>
  <si>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</si>
  <si>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</si>
  <si>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</si>
  <si>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</si>
  <si>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</si>
  <si>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</si>
  <si>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</si>
  <si>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</si>
  <si>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</si>
  <si>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</si>
  <si>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</si>
  <si>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</si>
  <si>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</si>
  <si>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</si>
  <si>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</si>
  <si>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</si>
  <si>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</si>
  <si>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</si>
  <si>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</si>
  <si>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</si>
  <si>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</si>
  <si>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</si>
  <si>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</si>
  <si>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</si>
  <si>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</si>
  <si>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</si>
  <si>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</si>
  <si>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</si>
  <si>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</si>
  <si>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</si>
  <si>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</si>
  <si>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</si>
  <si>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</si>
  <si>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</si>
  <si>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</si>
  <si>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</si>
  <si>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</si>
  <si>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</si>
  <si>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</si>
  <si>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</si>
  <si>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</si>
  <si>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</si>
  <si>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</si>
  <si>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</si>
  <si>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</si>
  <si>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</si>
  <si>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</si>
  <si>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</si>
  <si>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</si>
  <si>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</si>
  <si>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</si>
  <si>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</si>
  <si>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</si>
  <si>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</si>
  <si>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</si>
  <si>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</si>
  <si>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</si>
  <si>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</si>
  <si>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</si>
  <si>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</si>
  <si>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</si>
  <si>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</si>
  <si>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</si>
  <si>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</si>
  <si>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</si>
  <si>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</si>
  <si>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</si>
  <si>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</si>
  <si>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</si>
  <si>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</si>
  <si>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</si>
  <si>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</si>
  <si>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</si>
  <si>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</si>
  <si>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</si>
  <si>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</si>
  <si>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</si>
  <si>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</si>
  <si>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</si>
  <si>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</si>
  <si>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</si>
  <si>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</si>
  <si>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</si>
  <si>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</si>
  <si>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</si>
  <si>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</si>
  <si>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</si>
  <si>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</si>
  <si>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</si>
  <si>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</si>
  <si>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</si>
  <si>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</si>
  <si>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</si>
  <si>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</si>
  <si>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</si>
  <si>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</si>
  <si>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</si>
  <si>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</si>
  <si>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</si>
  <si>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</si>
  <si>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</si>
  <si>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</si>
  <si>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</si>
  <si>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</si>
  <si>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</si>
  <si>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</si>
  <si>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</si>
  <si>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</si>
  <si>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</si>
  <si>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</si>
  <si>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</si>
  <si>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</si>
  <si>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</si>
  <si>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</si>
  <si>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</si>
  <si>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</si>
  <si>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</si>
  <si>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</si>
  <si>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</si>
  <si>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</si>
  <si>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</si>
  <si>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</si>
  <si>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</si>
  <si>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</si>
  <si>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</si>
  <si>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</si>
  <si>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</si>
  <si>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</si>
  <si>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</si>
  <si>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</si>
  <si>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</si>
  <si>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</si>
  <si>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</si>
  <si>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</si>
  <si>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</si>
  <si>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</si>
  <si>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</si>
  <si>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</si>
  <si>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</si>
  <si>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</si>
  <si>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</si>
  <si>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</si>
  <si>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</si>
  <si>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</si>
  <si>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</si>
  <si>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</si>
  <si>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</si>
  <si>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</si>
  <si>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</si>
  <si>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</si>
  <si>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</si>
  <si>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</si>
  <si>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</si>
  <si>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</si>
  <si>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</si>
  <si>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</si>
  <si>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</si>
  <si>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</si>
  <si>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</si>
  <si>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</si>
  <si>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</si>
  <si>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</si>
  <si>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</si>
  <si>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</si>
  <si>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</si>
  <si>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</si>
  <si>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</si>
  <si>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</si>
  <si>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</si>
  <si>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</si>
  <si>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</si>
  <si>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</si>
  <si>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</si>
  <si>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</si>
  <si>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</si>
  <si>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</si>
  <si>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</si>
  <si>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</si>
  <si>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</si>
  <si>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</si>
  <si>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</si>
  <si>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</si>
  <si>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</si>
  <si>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</si>
  <si>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</si>
  <si>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</si>
  <si>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</si>
  <si>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</si>
  <si>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</si>
  <si>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</si>
  <si>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</si>
  <si>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</si>
  <si>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</si>
  <si>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</si>
  <si>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</si>
  <si>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</si>
  <si>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</si>
  <si>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</si>
  <si>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</si>
  <si>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</si>
  <si>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</si>
  <si>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</si>
  <si>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</si>
  <si>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</si>
  <si>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</si>
  <si>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</si>
  <si>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</si>
  <si>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</si>
  <si>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</si>
  <si>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</si>
  <si>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</si>
  <si>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</si>
  <si>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</si>
  <si>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</si>
  <si>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</si>
  <si>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</si>
  <si>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</si>
  <si>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</si>
  <si>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</si>
  <si>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</si>
  <si>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</si>
  <si>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</si>
  <si>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</si>
  <si>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</si>
  <si>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</si>
  <si>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</si>
  <si>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</si>
  <si>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</si>
  <si>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</si>
  <si>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</si>
  <si>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</si>
  <si>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</si>
  <si>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</si>
  <si>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</si>
  <si>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</si>
  <si>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</si>
  <si>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</si>
  <si>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</si>
  <si>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</si>
  <si>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</si>
  <si>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</si>
  <si>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</si>
  <si>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</si>
  <si>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</si>
  <si>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</si>
  <si>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</si>
  <si>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</si>
  <si>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</si>
  <si>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</si>
  <si>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</si>
  <si>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</si>
  <si>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</si>
  <si>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</si>
  <si>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</si>
  <si>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</si>
  <si>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</si>
  <si>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</si>
  <si>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</si>
  <si>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</si>
  <si>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</si>
  <si>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</si>
  <si>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</si>
  <si>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</si>
  <si>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</si>
  <si>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</si>
  <si>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</si>
  <si>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</si>
  <si>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</si>
  <si>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</si>
  <si>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</si>
  <si>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</si>
  <si>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</si>
  <si>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</si>
  <si>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</si>
  <si>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</si>
  <si>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</si>
  <si>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</si>
  <si>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</si>
  <si>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</si>
  <si>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</si>
  <si>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</si>
  <si>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</si>
  <si>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</si>
  <si>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</si>
  <si>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</si>
  <si>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</si>
  <si>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</si>
  <si>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</si>
  <si>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</si>
  <si>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</si>
  <si>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</si>
  <si>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</si>
  <si>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</si>
  <si>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</si>
  <si>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</si>
  <si>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</si>
  <si>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</si>
  <si>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</si>
  <si>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</si>
  <si>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</si>
  <si>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</si>
  <si>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</si>
  <si>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</si>
  <si>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</si>
  <si>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</si>
  <si>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</si>
  <si>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</si>
  <si>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</si>
  <si>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</si>
  <si>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</si>
  <si>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</si>
  <si>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</si>
  <si>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</si>
  <si>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</si>
  <si>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</si>
  <si>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</si>
  <si>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</si>
  <si>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</si>
  <si>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</si>
  <si>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</si>
  <si>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</si>
  <si>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</si>
  <si>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</si>
  <si>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</si>
  <si>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</si>
  <si>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</si>
  <si>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</si>
  <si>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</si>
  <si>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</si>
  <si>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</si>
  <si>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</si>
  <si>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</si>
  <si>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</si>
  <si>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</si>
  <si>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</si>
  <si>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</si>
  <si>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</si>
  <si>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</si>
  <si>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</si>
  <si>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</si>
  <si>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</si>
  <si>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</si>
  <si>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</si>
  <si>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</si>
  <si>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</si>
  <si>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</si>
  <si>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</si>
  <si>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</si>
  <si>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</si>
  <si>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</si>
  <si>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</si>
  <si>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</si>
  <si>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</si>
  <si>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</si>
  <si>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</si>
  <si>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</si>
  <si>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</si>
  <si>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</si>
  <si>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</si>
  <si>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</si>
  <si>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</si>
  <si>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</si>
  <si>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</si>
  <si>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</si>
  <si>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</si>
  <si>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</si>
  <si>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</si>
  <si>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</si>
  <si>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</si>
  <si>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</si>
  <si>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</si>
  <si>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</si>
  <si>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</si>
  <si>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</si>
  <si>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</si>
  <si>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</si>
  <si>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</si>
  <si>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</si>
  <si>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</si>
  <si>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</si>
  <si>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</si>
  <si>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</si>
  <si>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</si>
  <si>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</si>
  <si>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</si>
  <si>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</si>
  <si>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</si>
  <si>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</si>
  <si>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</si>
  <si>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</si>
  <si>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</si>
  <si>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</si>
  <si>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</si>
  <si>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</si>
  <si>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</si>
  <si>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</si>
  <si>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</si>
  <si>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</si>
  <si>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</si>
  <si>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</si>
  <si>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</si>
  <si>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</si>
  <si>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</si>
  <si>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</si>
  <si>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</si>
  <si>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</si>
  <si>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</si>
  <si>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</si>
  <si>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</si>
  <si>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</si>
  <si>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</si>
  <si>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</si>
  <si>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</si>
  <si>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</si>
  <si>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</si>
  <si>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</si>
  <si>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</si>
  <si>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</si>
  <si>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</si>
  <si>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</si>
  <si>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</si>
  <si>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</si>
  <si>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</si>
  <si>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</si>
  <si>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</si>
  <si>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</si>
  <si>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</si>
  <si>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</si>
  <si>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</si>
  <si>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</si>
  <si>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</si>
  <si>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</si>
  <si>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</si>
  <si>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</si>
  <si>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</si>
  <si>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</si>
  <si>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</si>
  <si>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</si>
  <si>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</si>
  <si>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</si>
  <si>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</si>
  <si>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</si>
  <si>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</si>
  <si>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</si>
  <si>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</si>
  <si>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</si>
  <si>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</si>
  <si>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</si>
  <si>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</si>
  <si>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</si>
  <si>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</si>
  <si>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</si>
  <si>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</si>
  <si>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</si>
  <si>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</si>
  <si>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</si>
  <si>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</si>
  <si>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</si>
  <si>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</si>
  <si>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</si>
  <si>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</si>
  <si>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</si>
  <si>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</si>
  <si>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</si>
  <si>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</si>
  <si>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</si>
  <si>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</si>
  <si>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</si>
  <si>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</si>
  <si>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</si>
  <si>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</si>
  <si>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</si>
  <si>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</si>
  <si>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</si>
  <si>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</si>
  <si>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</si>
  <si>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</si>
  <si>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</si>
  <si>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</si>
  <si>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</si>
  <si>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</si>
  <si>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</si>
  <si>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</si>
  <si>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</si>
  <si>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</si>
  <si>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</si>
  <si>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</si>
  <si>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</si>
  <si>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</si>
  <si>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</si>
  <si>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</si>
  <si>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</si>
  <si>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</si>
  <si>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</si>
  <si>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</si>
  <si>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</si>
  <si>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</si>
  <si>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</si>
  <si>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</si>
  <si>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</si>
  <si>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</si>
  <si>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</si>
  <si>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</si>
  <si>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</si>
  <si>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</si>
  <si>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</si>
  <si>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</si>
  <si>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</si>
  <si>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</si>
  <si>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</si>
  <si>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</si>
  <si>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</si>
  <si>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</si>
  <si>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</si>
  <si>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</si>
  <si>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</si>
  <si>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</si>
  <si>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</si>
  <si>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</si>
  <si>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</si>
  <si>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</si>
  <si>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</si>
  <si>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</si>
  <si>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</si>
  <si>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</si>
  <si>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</si>
  <si>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</si>
  <si>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</si>
  <si>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</si>
  <si>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</si>
  <si>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</si>
  <si>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</si>
  <si>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</si>
  <si>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</si>
  <si>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</si>
  <si>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</si>
  <si>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</si>
  <si>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</si>
  <si>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</si>
  <si>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</si>
  <si>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</si>
  <si>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</si>
  <si>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</si>
  <si>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</si>
  <si>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</si>
  <si>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</si>
  <si>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</si>
  <si>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</si>
  <si>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</si>
  <si>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</si>
  <si>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</si>
  <si>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</si>
  <si>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</si>
  <si>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</si>
  <si>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</si>
  <si>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</si>
  <si>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</si>
  <si>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</si>
  <si>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</si>
  <si>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</si>
  <si>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</si>
  <si>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</si>
  <si>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</si>
  <si>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</si>
  <si>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</si>
  <si>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</si>
  <si>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</si>
  <si>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</si>
  <si>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</si>
  <si>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</si>
  <si>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</si>
  <si>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</si>
  <si>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</si>
  <si>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</si>
  <si>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</si>
  <si>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</si>
  <si>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</si>
  <si>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</si>
  <si>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</si>
  <si>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</si>
  <si>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</si>
  <si>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</si>
  <si>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</si>
  <si>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</si>
  <si>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</si>
  <si>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</si>
  <si>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</si>
  <si>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</si>
  <si>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</si>
  <si>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</si>
  <si>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</si>
  <si>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</si>
  <si>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</si>
  <si>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</si>
  <si>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</si>
  <si>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</si>
  <si>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</si>
  <si>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</si>
  <si>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</si>
  <si>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</si>
  <si>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</si>
  <si>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</si>
  <si>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</si>
  <si>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</si>
  <si>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</si>
  <si>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</si>
  <si>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</si>
  <si>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</si>
  <si>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</si>
  <si>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</si>
  <si>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</si>
  <si>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</si>
  <si>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</si>
  <si>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</si>
  <si>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</si>
  <si>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</si>
  <si>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</si>
  <si>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</si>
  <si>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</si>
  <si>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</si>
  <si>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</si>
  <si>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</si>
  <si>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</si>
  <si>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</si>
  <si>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</si>
  <si>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</si>
  <si>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</si>
  <si>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</si>
  <si>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</si>
  <si>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</si>
  <si>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</si>
  <si>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</si>
  <si>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</si>
  <si>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</si>
  <si>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</si>
  <si>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</si>
  <si>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</si>
  <si>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</si>
  <si>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</si>
  <si>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</si>
  <si>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</si>
  <si>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</si>
  <si>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</si>
  <si>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</si>
  <si>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</si>
  <si>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</si>
  <si>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</si>
  <si>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</si>
  <si>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</si>
  <si>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</si>
  <si>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</si>
  <si>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</si>
  <si>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</si>
  <si>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</si>
  <si>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</si>
  <si>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</si>
  <si>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</si>
  <si>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</si>
  <si>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</si>
  <si>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</si>
  <si>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</si>
  <si>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</si>
  <si>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</si>
  <si>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</si>
  <si>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</si>
  <si>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</si>
  <si>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</si>
  <si>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</si>
  <si>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</si>
  <si>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</si>
  <si>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</si>
  <si>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</si>
  <si>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</si>
  <si>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</si>
  <si>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</si>
  <si>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</si>
  <si>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</si>
  <si>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</si>
  <si>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</si>
  <si>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</si>
  <si>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</si>
  <si>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</si>
  <si>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</si>
  <si>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</si>
  <si>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</si>
  <si>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</si>
  <si>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</si>
  <si>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</si>
  <si>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</si>
  <si>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</si>
  <si>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</si>
  <si>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</si>
  <si>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</si>
  <si>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</si>
  <si>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</si>
  <si>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</si>
  <si>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</si>
  <si>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</si>
  <si>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</si>
  <si>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</si>
  <si>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</si>
  <si>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</si>
  <si>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</si>
  <si>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</si>
  <si>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</si>
  <si>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</si>
  <si>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</si>
  <si>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</si>
  <si>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</si>
  <si>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</si>
  <si>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</si>
  <si>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</si>
  <si>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</si>
  <si>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</si>
  <si>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</si>
  <si>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</si>
  <si>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</si>
  <si>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</si>
  <si>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</si>
  <si>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</si>
  <si>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</si>
  <si>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</si>
  <si>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</si>
  <si>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</si>
  <si>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</si>
  <si>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</si>
  <si>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</si>
  <si>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</si>
  <si>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</si>
  <si>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</si>
  <si>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</si>
  <si>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</si>
  <si>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</si>
  <si>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</si>
  <si>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</si>
  <si>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</si>
  <si>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</si>
  <si>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</si>
  <si>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</si>
  <si>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</si>
  <si>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</si>
  <si>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</si>
  <si>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</si>
  <si>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</si>
  <si>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</si>
  <si>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</si>
  <si>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</si>
  <si>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</si>
  <si>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</si>
  <si>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</si>
  <si>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</si>
  <si>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</si>
  <si>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</si>
  <si>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</si>
  <si>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</si>
  <si>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</si>
  <si>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</si>
  <si>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</si>
  <si>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</si>
  <si>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</si>
  <si>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</si>
  <si>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</si>
  <si>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</si>
  <si>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</si>
  <si>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</si>
  <si>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</si>
  <si>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</si>
  <si>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</si>
  <si>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</si>
  <si>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</si>
  <si>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</si>
  <si>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</si>
  <si>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</si>
  <si>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</si>
  <si>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</si>
  <si>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</si>
  <si>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</si>
  <si>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</si>
  <si>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</si>
  <si>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</si>
  <si>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</si>
  <si>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</si>
  <si>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</si>
  <si>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</si>
  <si>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</si>
  <si>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</si>
  <si>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</si>
  <si>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</si>
  <si>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</si>
  <si>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</si>
  <si>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</si>
  <si>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</si>
  <si>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</si>
  <si>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</si>
  <si>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</si>
  <si>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</si>
  <si>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</si>
  <si>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</si>
  <si>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</si>
  <si>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</si>
  <si>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</si>
  <si>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</si>
  <si>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</si>
  <si>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</si>
  <si>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</si>
  <si>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</si>
  <si>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</si>
  <si>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</si>
  <si>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</si>
  <si>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</si>
  <si>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</si>
  <si>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</si>
  <si>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</si>
  <si>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</si>
  <si>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</si>
  <si>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</si>
  <si>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</si>
  <si>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</si>
  <si>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</si>
  <si>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</si>
  <si>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</si>
  <si>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</si>
  <si>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</si>
  <si>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</si>
  <si>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</si>
  <si>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</si>
  <si>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</si>
  <si>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</si>
  <si>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</si>
  <si>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</si>
  <si>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</si>
  <si>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</si>
  <si>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</si>
  <si>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</si>
  <si>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</si>
  <si>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</si>
  <si>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</si>
  <si>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</si>
  <si>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</si>
  <si>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</si>
  <si>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</si>
  <si>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</si>
  <si>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</si>
  <si>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</si>
  <si>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</si>
  <si>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</si>
  <si>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</si>
  <si>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</si>
  <si>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</si>
  <si>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</si>
  <si>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</si>
  <si>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</si>
  <si>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</si>
  <si>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</si>
  <si>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</si>
  <si>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</si>
  <si>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</si>
  <si>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</si>
  <si>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</si>
  <si>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</si>
  <si>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</si>
  <si>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</si>
  <si>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</si>
  <si>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</si>
  <si>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</si>
  <si>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</si>
  <si>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</si>
  <si>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</si>
  <si>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</si>
  <si>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</si>
  <si>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</si>
  <si>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</si>
  <si>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</si>
  <si>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</si>
  <si>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</si>
  <si>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</si>
  <si>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</si>
  <si>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</si>
  <si>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</si>
  <si>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</si>
  <si>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</si>
  <si>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</si>
  <si>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</si>
  <si>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</si>
  <si>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</si>
  <si>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</si>
  <si>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</si>
  <si>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</si>
  <si>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</si>
  <si>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</si>
  <si>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</si>
  <si>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</si>
  <si>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</si>
  <si>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</si>
  <si>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</si>
  <si>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</si>
  <si>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</si>
  <si>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</si>
  <si>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</si>
  <si>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</si>
  <si>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</si>
  <si>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</si>
  <si>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</si>
  <si>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</si>
  <si>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</si>
  <si>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</si>
  <si>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</si>
  <si>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</si>
  <si>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</si>
  <si>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</si>
  <si>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</si>
  <si>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</si>
  <si>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</si>
  <si>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</si>
  <si>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</si>
  <si>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</si>
  <si>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</si>
  <si>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</si>
  <si>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</si>
  <si>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</si>
  <si>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</si>
  <si>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</si>
  <si>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</si>
  <si>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</si>
  <si>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</si>
  <si>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</si>
  <si>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</si>
  <si>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</si>
  <si>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</si>
  <si>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</si>
  <si>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</si>
  <si>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</si>
  <si>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</si>
  <si>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</si>
  <si>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</si>
  <si>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</si>
  <si>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</si>
  <si>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</si>
  <si>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</si>
  <si>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</si>
  <si>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</si>
  <si>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</si>
  <si>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</si>
  <si>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</si>
  <si>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</si>
  <si>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</si>
  <si>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</si>
  <si>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</si>
  <si>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</si>
  <si>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</si>
  <si>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</si>
  <si>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</si>
  <si>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</si>
  <si>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</si>
  <si>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</si>
  <si>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</si>
  <si>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</si>
  <si>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</si>
  <si>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</si>
  <si>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</si>
  <si>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</si>
  <si>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</si>
  <si>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</si>
  <si>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</si>
  <si>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</si>
  <si>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</si>
  <si>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</si>
  <si>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</si>
  <si>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</si>
  <si>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</si>
  <si>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</si>
  <si>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</si>
  <si>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</si>
  <si>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</si>
  <si>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</si>
  <si>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</si>
  <si>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</si>
  <si>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</si>
  <si>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</si>
  <si>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</si>
  <si>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</si>
  <si>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</si>
  <si>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</si>
  <si>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</si>
  <si>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</si>
  <si>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</si>
  <si>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</si>
  <si>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</si>
  <si>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</si>
  <si>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</si>
  <si>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</si>
  <si>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</si>
  <si>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</si>
  <si>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</si>
  <si>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</si>
  <si>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</si>
  <si>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</si>
  <si>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</si>
  <si>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</si>
  <si>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</si>
  <si>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</si>
  <si>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</si>
  <si>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</si>
  <si>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</si>
  <si>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</si>
  <si>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</si>
  <si>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</si>
  <si>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</si>
  <si>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</si>
  <si>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</si>
  <si>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</si>
  <si>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</si>
  <si>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</si>
  <si>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</si>
  <si>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</si>
  <si>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</si>
  <si>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</si>
  <si>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</si>
  <si>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</si>
  <si>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</si>
  <si>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</si>
  <si>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</si>
  <si>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</si>
  <si>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</si>
  <si>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</si>
  <si>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</si>
  <si>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</si>
  <si>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</si>
  <si>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</si>
  <si>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</si>
  <si>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</si>
  <si>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</si>
  <si>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</si>
  <si>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</si>
  <si>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</si>
  <si>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</si>
  <si>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</si>
  <si>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</si>
  <si>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</si>
  <si>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</si>
  <si>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</si>
  <si>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</si>
  <si>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</si>
  <si>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</si>
  <si>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</si>
  <si>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</si>
  <si>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</si>
  <si>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</si>
  <si>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</si>
  <si>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</si>
  <si>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</si>
  <si>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</si>
  <si>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</si>
  <si>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</si>
  <si>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</si>
  <si>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</si>
  <si>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</si>
  <si>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</si>
  <si>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</si>
  <si>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</si>
  <si>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</si>
  <si>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</si>
  <si>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</si>
  <si>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</si>
  <si>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</si>
  <si>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</si>
  <si>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</si>
  <si>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</si>
  <si>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</si>
  <si>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</si>
  <si>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</si>
  <si>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</si>
  <si>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</si>
  <si>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</si>
  <si>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</si>
  <si>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</si>
  <si>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</si>
  <si>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</si>
  <si>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</si>
  <si>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</si>
  <si>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</si>
  <si>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</si>
  <si>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</si>
  <si>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</si>
  <si>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</si>
  <si>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</si>
  <si>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</si>
  <si>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</si>
  <si>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</si>
  <si>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</si>
  <si>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</si>
  <si>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</si>
  <si>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</si>
  <si>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</si>
  <si>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</si>
  <si>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</si>
  <si>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</si>
  <si>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</si>
  <si>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</si>
  <si>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</si>
  <si>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</si>
  <si>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</si>
  <si>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</si>
  <si>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</si>
  <si>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</si>
  <si>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</si>
  <si>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</si>
  <si>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</si>
  <si>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</si>
  <si>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</si>
  <si>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</si>
  <si>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</si>
  <si>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</si>
  <si>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</si>
  <si>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</si>
  <si>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</si>
  <si>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</si>
  <si>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</si>
  <si>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</si>
  <si>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</si>
  <si>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</si>
  <si>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</si>
  <si>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</si>
  <si>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</si>
  <si>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</si>
  <si>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</si>
  <si>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</si>
  <si>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</si>
  <si>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</si>
  <si>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</si>
  <si>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</si>
  <si>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</si>
  <si>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</si>
  <si>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</si>
  <si>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</si>
  <si>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</si>
  <si>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</si>
  <si>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</si>
  <si>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</si>
  <si>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</si>
  <si>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</si>
  <si>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</si>
  <si>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</si>
  <si>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</si>
  <si>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</si>
  <si>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</si>
  <si>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</si>
  <si>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</si>
  <si>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</si>
  <si>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</si>
  <si>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</si>
  <si>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</si>
  <si>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</si>
  <si>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</si>
  <si>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</si>
  <si>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</si>
  <si>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</si>
  <si>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</si>
  <si>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</si>
  <si>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</si>
  <si>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</si>
  <si>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</si>
  <si>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</si>
  <si>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</si>
  <si>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</si>
  <si>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</si>
  <si>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</si>
  <si>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</si>
  <si>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</si>
  <si>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</si>
  <si>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</si>
  <si>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</si>
  <si>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</si>
  <si>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</si>
  <si>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</si>
  <si>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</si>
  <si>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</si>
  <si>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</si>
  <si>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</si>
  <si>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</si>
  <si>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</si>
  <si>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</si>
  <si>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</si>
  <si>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</si>
  <si>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</si>
  <si>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</si>
  <si>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</si>
  <si>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</si>
  <si>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</si>
  <si>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</si>
  <si>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</si>
  <si>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</si>
  <si>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</si>
  <si>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</si>
  <si>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</si>
  <si>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</si>
  <si>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</si>
  <si>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</si>
  <si>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</si>
  <si>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</si>
  <si>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</si>
  <si>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</si>
  <si>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</si>
  <si>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</si>
  <si>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</si>
  <si>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</si>
  <si>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</si>
  <si>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</si>
  <si>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</si>
  <si>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</si>
  <si>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</si>
  <si>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</si>
  <si>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</si>
  <si>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</si>
  <si>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</si>
  <si>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</si>
  <si>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</si>
  <si>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</si>
  <si>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</si>
  <si>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</si>
  <si>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</si>
  <si>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</si>
  <si>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</si>
  <si>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</si>
  <si>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</si>
  <si>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</si>
  <si>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</si>
  <si>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</si>
  <si>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</si>
  <si>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</si>
  <si>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</si>
  <si>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</si>
  <si>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</si>
  <si>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</si>
  <si>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</si>
  <si>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</si>
  <si>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</si>
  <si>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</si>
  <si>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</si>
  <si>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</si>
  <si>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</si>
  <si>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</si>
  <si>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</si>
  <si>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</si>
  <si>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</si>
  <si>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</si>
  <si>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</si>
  <si>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</si>
  <si>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</si>
  <si>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</si>
  <si>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</si>
  <si>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</si>
  <si>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</si>
  <si>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</si>
  <si>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</si>
  <si>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</si>
  <si>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</si>
  <si>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</si>
  <si>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</si>
  <si>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</si>
  <si>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</si>
  <si>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</si>
  <si>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</si>
  <si>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</si>
  <si>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</si>
  <si>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</si>
  <si>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</si>
  <si>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</si>
  <si>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</si>
  <si>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</si>
  <si>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</si>
  <si>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</si>
  <si>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</si>
  <si>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</si>
  <si>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</si>
  <si>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</si>
  <si>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</si>
  <si>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</si>
  <si>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</si>
  <si>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</si>
  <si>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</si>
  <si>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</si>
  <si>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</si>
  <si>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</si>
  <si>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</si>
  <si>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</si>
  <si>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</si>
  <si>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</si>
  <si>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</si>
  <si>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</si>
  <si>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</si>
  <si>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</si>
  <si>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</si>
  <si>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</si>
  <si>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</si>
  <si>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</si>
  <si>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</si>
  <si>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</si>
  <si>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</si>
  <si>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</si>
  <si>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</si>
  <si>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</si>
  <si>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</si>
  <si>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</si>
  <si>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</si>
  <si>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</si>
  <si>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</si>
  <si>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</si>
  <si>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</si>
  <si>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</si>
  <si>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</si>
  <si>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</si>
  <si>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</si>
  <si>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</si>
  <si>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</si>
  <si>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</si>
  <si>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</si>
  <si>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</si>
  <si>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</si>
  <si>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</si>
  <si>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</si>
  <si>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</si>
  <si>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</si>
  <si>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</si>
  <si>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</si>
  <si>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</si>
  <si>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</si>
  <si>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</si>
  <si>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</si>
  <si>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</si>
  <si>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</si>
  <si>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</si>
  <si>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</si>
  <si>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</si>
  <si>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</si>
  <si>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</si>
  <si>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</si>
  <si>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</si>
  <si>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</si>
  <si>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</si>
  <si>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</si>
  <si>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</si>
  <si>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</si>
  <si>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</si>
  <si>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</si>
  <si>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</si>
  <si>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</si>
  <si>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</si>
  <si>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</si>
  <si>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</si>
  <si>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</si>
  <si>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</si>
  <si>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</si>
  <si>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</si>
  <si>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</si>
  <si>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</si>
  <si>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</si>
  <si>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</si>
  <si>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</si>
  <si>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</si>
  <si>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</si>
  <si>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</si>
  <si>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</si>
  <si>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</si>
  <si>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</si>
  <si>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</si>
  <si>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</si>
  <si>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</si>
  <si>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</si>
  <si>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</si>
  <si>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</si>
  <si>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</si>
  <si>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</si>
  <si>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</si>
  <si>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</si>
  <si>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</si>
  <si>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</si>
  <si>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</si>
  <si>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</si>
  <si>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</si>
  <si>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</si>
  <si>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</si>
  <si>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</si>
  <si>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</si>
  <si>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</si>
  <si>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</si>
  <si>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</si>
  <si>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</si>
  <si>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</si>
  <si>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</si>
  <si>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</si>
  <si>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</si>
  <si>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</si>
  <si>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</si>
  <si>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</si>
  <si>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</si>
  <si>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</si>
  <si>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</si>
  <si>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</si>
  <si>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</si>
  <si>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</si>
  <si>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</si>
  <si>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</si>
  <si>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</si>
  <si>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</si>
  <si>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</si>
  <si>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</si>
  <si>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</si>
  <si>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</si>
  <si>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</si>
  <si>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</si>
  <si>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</si>
  <si>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</si>
  <si>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</si>
  <si>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</si>
  <si>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</si>
  <si>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</si>
  <si>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</si>
  <si>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</si>
  <si>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</si>
  <si>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</si>
  <si>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</si>
  <si>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</si>
  <si>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</si>
  <si>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</si>
  <si>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</si>
  <si>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</si>
  <si>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</si>
  <si>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</si>
  <si>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</si>
  <si>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</si>
  <si>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</si>
  <si>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</si>
  <si>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</si>
  <si>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</si>
  <si>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</si>
  <si>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</si>
  <si>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</si>
  <si>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</si>
  <si>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</si>
  <si>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</si>
  <si>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</si>
  <si>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</si>
  <si>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</si>
  <si>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</si>
  <si>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</si>
  <si>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</si>
  <si>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</si>
  <si>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</si>
  <si>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</si>
  <si>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</si>
  <si>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</si>
  <si>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</si>
  <si>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</si>
  <si>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</si>
  <si>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</si>
  <si>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</si>
  <si>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</si>
  <si>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</si>
  <si>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</si>
  <si>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</si>
  <si>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</si>
  <si>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</si>
  <si>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</si>
  <si>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</si>
  <si>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</si>
  <si>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</si>
  <si>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</si>
  <si>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</si>
  <si>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</si>
  <si>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</si>
  <si>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</si>
  <si>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</si>
  <si>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</si>
  <si>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</si>
  <si>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</si>
  <si>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</si>
  <si>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</si>
  <si>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</si>
  <si>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</si>
  <si>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</si>
  <si>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</si>
  <si>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</si>
  <si>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</si>
  <si>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</si>
  <si>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</si>
  <si>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</si>
  <si>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</si>
  <si>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</si>
  <si>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</si>
  <si>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</si>
  <si>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</si>
  <si>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</si>
  <si>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</si>
  <si>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</si>
  <si>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</si>
  <si>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</si>
  <si>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</si>
  <si>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</si>
  <si>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</si>
  <si>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</si>
  <si>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</si>
  <si>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</si>
  <si>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</si>
  <si>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</si>
  <si>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</si>
  <si>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</si>
  <si>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</si>
  <si>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</si>
  <si>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</si>
  <si>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</si>
  <si>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</si>
  <si>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</si>
  <si>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</si>
  <si>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</si>
  <si>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</si>
  <si>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</si>
  <si>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</si>
  <si>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</si>
  <si>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</si>
  <si>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</si>
  <si>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</si>
  <si>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</si>
  <si>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</si>
  <si>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</si>
  <si>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</si>
  <si>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</si>
  <si>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</si>
  <si>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</si>
  <si>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</si>
  <si>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</si>
  <si>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</si>
  <si>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</si>
  <si>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</si>
  <si>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</si>
  <si>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</si>
  <si>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</si>
  <si>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</si>
  <si>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</si>
  <si>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</si>
  <si>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</si>
  <si>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</si>
  <si>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</si>
  <si>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</si>
  <si>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</si>
  <si>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</si>
  <si>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</si>
  <si>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</si>
  <si>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</si>
  <si>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</si>
  <si>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</si>
  <si>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</si>
  <si>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</si>
  <si>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</si>
  <si>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</si>
  <si>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</si>
  <si>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</si>
  <si>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</si>
  <si>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</si>
  <si>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</si>
  <si>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</si>
  <si>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</si>
  <si>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</si>
  <si>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</si>
  <si>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</si>
  <si>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</si>
  <si>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</si>
  <si>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</si>
  <si>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</si>
  <si>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</si>
  <si>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</si>
  <si>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</si>
  <si>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</si>
  <si>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</si>
  <si>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</si>
  <si>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</si>
  <si>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</si>
  <si>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</si>
  <si>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</si>
  <si>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</si>
  <si>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</si>
  <si>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</si>
  <si>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</si>
  <si>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</si>
  <si>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</si>
  <si>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</si>
  <si>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</si>
  <si>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</si>
  <si>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</si>
  <si>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</si>
  <si>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</si>
  <si>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</si>
  <si>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</si>
  <si>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</si>
  <si>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</si>
  <si>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</si>
  <si>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</si>
  <si>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</si>
  <si>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</si>
  <si>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</si>
  <si>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</si>
  <si>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</si>
  <si>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</si>
  <si>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</si>
  <si>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</si>
  <si>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</si>
  <si>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</si>
  <si>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</si>
  <si>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</si>
  <si>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</si>
  <si>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</si>
  <si>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</si>
  <si>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</si>
  <si>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</si>
  <si>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</si>
  <si>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</si>
  <si>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</si>
  <si>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</si>
  <si>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</si>
  <si>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</si>
  <si>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</si>
  <si>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</si>
  <si>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</si>
  <si>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</si>
  <si>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</si>
  <si>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</si>
  <si>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</si>
  <si>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</si>
  <si>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</si>
  <si>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</si>
  <si>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</si>
  <si>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</si>
  <si>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</si>
  <si>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</si>
  <si>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</si>
  <si>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</si>
  <si>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</si>
  <si>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</si>
  <si>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</si>
  <si>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</si>
  <si>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</si>
  <si>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</si>
  <si>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</si>
  <si>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</si>
  <si>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</si>
  <si>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</si>
  <si>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</si>
  <si>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</si>
  <si>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</si>
  <si>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</si>
  <si>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</si>
  <si>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</si>
  <si>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</si>
  <si>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</si>
  <si>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</si>
  <si>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</si>
  <si>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</si>
  <si>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</si>
  <si>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</si>
  <si>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</si>
  <si>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</si>
  <si>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</si>
  <si>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</si>
  <si>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</si>
  <si>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</si>
  <si>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</si>
  <si>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</si>
  <si>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</si>
  <si>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</si>
  <si>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</si>
  <si>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</si>
  <si>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</si>
  <si>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</si>
  <si>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</si>
  <si>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</si>
  <si>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</si>
  <si>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</si>
  <si>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</si>
  <si>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</si>
  <si>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</si>
  <si>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</si>
  <si>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</si>
  <si>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</si>
  <si>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</si>
  <si>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</si>
  <si>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</si>
  <si>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</si>
  <si>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</si>
  <si>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</si>
  <si>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</si>
  <si>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</si>
  <si>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</si>
  <si>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</si>
  <si>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</si>
  <si>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</si>
  <si>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</si>
  <si>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</si>
  <si>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</si>
  <si>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</si>
  <si>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</si>
  <si>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</si>
  <si>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</si>
  <si>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</si>
  <si>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</si>
  <si>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</si>
  <si>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</si>
  <si>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</si>
  <si>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</si>
  <si>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</si>
  <si>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</si>
  <si>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</si>
  <si>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</si>
  <si>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</si>
  <si>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</si>
  <si>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</si>
  <si>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</si>
  <si>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</si>
  <si>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</si>
  <si>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</si>
  <si>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</si>
  <si>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</si>
  <si>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</si>
  <si>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</si>
  <si>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</si>
  <si>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</si>
  <si>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</si>
  <si>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</si>
  <si>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</si>
  <si>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</si>
  <si>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</si>
  <si>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</si>
  <si>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</si>
  <si>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</si>
  <si>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</si>
  <si>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</si>
  <si>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</si>
  <si>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</si>
  <si>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</si>
  <si>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</si>
  <si>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</si>
  <si>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</si>
  <si>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</si>
  <si>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</si>
  <si>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</si>
  <si>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</si>
  <si>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</si>
  <si>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</si>
  <si>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</si>
  <si>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</si>
  <si>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</si>
  <si>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</si>
  <si>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</si>
  <si>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</si>
  <si>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</si>
  <si>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</si>
  <si>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</si>
  <si>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</si>
  <si>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</si>
  <si>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</si>
  <si>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</si>
  <si>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</si>
  <si>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</si>
  <si>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</si>
  <si>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</si>
  <si>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</si>
  <si>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</si>
  <si>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</si>
  <si>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</si>
  <si>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</si>
  <si>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</si>
  <si>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</si>
  <si>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</si>
  <si>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</si>
  <si>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</si>
  <si>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</si>
  <si>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</si>
  <si>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</si>
  <si>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</si>
  <si>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</si>
  <si>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</si>
  <si>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</si>
  <si>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</si>
  <si>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</si>
  <si>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</si>
  <si>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</si>
  <si>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</si>
  <si>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</si>
  <si>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</si>
  <si>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</si>
  <si>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</si>
  <si>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</si>
  <si>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</si>
  <si>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</si>
  <si>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</si>
  <si>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</si>
  <si>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</si>
  <si>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</si>
  <si>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</si>
  <si>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</si>
  <si>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</si>
  <si>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</si>
  <si>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</si>
  <si>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</si>
  <si>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</si>
  <si>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</si>
  <si>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</si>
  <si>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</si>
  <si>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</si>
  <si>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</si>
  <si>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</si>
  <si>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</si>
  <si>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</si>
  <si>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</si>
  <si>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</si>
  <si>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</si>
  <si>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</si>
  <si>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</si>
  <si>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</si>
  <si>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</si>
  <si>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</si>
  <si>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</si>
  <si>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</si>
  <si>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</si>
  <si>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</si>
  <si>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</si>
  <si>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</si>
  <si>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</si>
  <si>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</si>
  <si>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</si>
  <si>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</si>
  <si>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</si>
  <si>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</si>
  <si>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</si>
  <si>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</si>
  <si>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</si>
  <si>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</si>
  <si>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</si>
  <si>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</si>
  <si>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</si>
  <si>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</si>
  <si>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</si>
  <si>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</si>
  <si>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</si>
  <si>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</si>
  <si>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</si>
  <si>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</si>
  <si>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</si>
  <si>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</si>
  <si>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</si>
  <si>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</si>
  <si>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</si>
  <si>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</si>
  <si>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</si>
  <si>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</si>
  <si>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</si>
  <si>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</si>
  <si>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</si>
  <si>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</si>
  <si>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</si>
  <si>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</si>
  <si>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</si>
  <si>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</si>
  <si>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</si>
  <si>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</si>
  <si>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</si>
  <si>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</si>
  <si>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</si>
  <si>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</si>
  <si>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</si>
  <si>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</si>
  <si>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</si>
  <si>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</si>
  <si>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</si>
  <si>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</si>
  <si>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</si>
  <si>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</si>
  <si>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</si>
  <si>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</si>
  <si>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</si>
  <si>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</si>
  <si>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</si>
  <si>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</si>
  <si>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</si>
  <si>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</si>
  <si>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</si>
  <si>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</si>
  <si>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</si>
  <si>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</si>
  <si>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</si>
  <si>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</si>
  <si>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</si>
  <si>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</si>
  <si>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</si>
  <si>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</si>
  <si>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</si>
  <si>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</si>
  <si>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</si>
  <si>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</si>
  <si>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</si>
  <si>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</si>
  <si>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</si>
  <si>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</si>
  <si>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</si>
  <si>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</si>
  <si>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</si>
  <si>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</si>
  <si>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</si>
  <si>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</si>
  <si>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</si>
  <si>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</si>
  <si>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</si>
  <si>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</si>
  <si>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</si>
  <si>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</si>
  <si>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</si>
  <si>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</si>
  <si>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</si>
  <si>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Monroe</t>
  </si>
  <si>
    <t>300 South Cedar Bluff</t>
  </si>
  <si>
    <t xml:space="preserve">Valmeyer </t>
  </si>
  <si>
    <t>Richard J. Breslin Certified Public Accountant</t>
  </si>
  <si>
    <t xml:space="preserve">Richard J. Breslin </t>
  </si>
  <si>
    <t>102 North Main Street</t>
  </si>
  <si>
    <t>Red Bud</t>
  </si>
  <si>
    <t>IL</t>
  </si>
  <si>
    <t>(618)282-3814</t>
  </si>
  <si>
    <t>(618)282-2705</t>
  </si>
  <si>
    <t>065-008473</t>
  </si>
  <si>
    <t>Eric R. Frankford</t>
  </si>
  <si>
    <t>efrankford@valmeyerk12.org</t>
  </si>
  <si>
    <t>(618)935-2100</t>
  </si>
  <si>
    <t>Richard J. Breslin</t>
  </si>
  <si>
    <t>Toshiba eStudio copier capital lease</t>
  </si>
  <si>
    <t>General Obligation Working Cash Bonds</t>
  </si>
  <si>
    <t>Copystar copier capital lease</t>
  </si>
  <si>
    <t>ISBE Technology loan</t>
  </si>
  <si>
    <t>Copier capital lease</t>
  </si>
  <si>
    <t>Series 2017A General Obligation Bonds</t>
  </si>
  <si>
    <t>Series 2017B Debt Certificates</t>
  </si>
  <si>
    <t>Capital lease</t>
  </si>
  <si>
    <t>Debt certificates</t>
  </si>
  <si>
    <t>ISBE loan</t>
  </si>
  <si>
    <t>Waterloo CUSD #5, Columbia CUSD #4</t>
  </si>
  <si>
    <t>Columbia CUSD #4</t>
  </si>
  <si>
    <t>Egyptian Trust Insurance, Prairie State Insurance Co-op</t>
  </si>
  <si>
    <t>Member of IEC</t>
  </si>
  <si>
    <t>ROE #45</t>
  </si>
  <si>
    <t xml:space="preserve"> Prairie State Insurance Co-op</t>
  </si>
  <si>
    <t>Liquid Asset Fund</t>
  </si>
  <si>
    <t>PERANDOE Special Education Cooperative</t>
  </si>
  <si>
    <t>CCSI</t>
  </si>
  <si>
    <t>Valmeyer Library District</t>
  </si>
  <si>
    <t>Revenue-Line 107C-Proceeds of sale of equipment $400</t>
  </si>
  <si>
    <t>Revenue-Line 107F-Proceeds of sale of equipment $100</t>
  </si>
  <si>
    <t xml:space="preserve">Revenue-Line 107I-Reimbursement for bond issue costs advanced by Education Fund-repaid subsequent to 6-30-17 $11,000 </t>
  </si>
  <si>
    <t>Revenue-Line 183C-R.E.A.P. federal grant revenue $28,005</t>
  </si>
  <si>
    <t>Expenditures-Line 187E-Paid to Red Bud C.U.S.D. #132  $278</t>
  </si>
  <si>
    <t>Accounts Summary-Line 75H-Bond issue costs $67,250</t>
  </si>
  <si>
    <t>Page 25-Long-Term Debt schedule-Line 35G-Capital lease contract commitment $9,736</t>
  </si>
  <si>
    <t>Valmeyer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</si>
</sst>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1965613</xdr:colOff>
          <xdr:row>3</xdr:row>
          <xdr:rowOff>69272</xdr:rowOff>
        </xdr:from>
        <xdr:to>
          <xdr:col>0</xdr:col>
          <xdr:colOff>2880013</xdr:colOff>
          <xdr:row>8</xdr:row>
          <xdr:rowOff>28574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5" t="s">
        <v>1952</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2098</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45067003026</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2099</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2141</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2100</v>
      </c>
      <c r="B19" s="2148"/>
      <c r="C19" s="2148"/>
      <c r="D19" s="2148"/>
      <c r="E19" s="2148"/>
      <c r="F19" s="2148"/>
      <c r="G19" s="2148"/>
      <c r="H19" s="2146"/>
      <c r="I19" s="183"/>
      <c r="J19" s="376"/>
      <c r="K19" s="194"/>
      <c r="L19" s="192"/>
      <c r="M19" s="651" t="s">
        <v>355</v>
      </c>
      <c r="P19" s="180"/>
      <c r="Q19" s="180"/>
      <c r="R19" s="180"/>
      <c r="S19" s="184"/>
      <c r="T19" s="2147" t="s">
        <v>2105</v>
      </c>
      <c r="U19" s="2145"/>
      <c r="V19" s="2145"/>
      <c r="W19" s="2146"/>
      <c r="X19" s="2162" t="s">
        <v>2106</v>
      </c>
      <c r="Y19" s="2163"/>
      <c r="Z19" s="2160">
        <v>62278</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4" t="s">
        <v>611</v>
      </c>
      <c r="B22" s="278"/>
      <c r="C22" s="278"/>
      <c r="D22" s="278"/>
      <c r="E22" s="278"/>
      <c r="F22" s="278"/>
      <c r="G22" s="278"/>
      <c r="H22" s="279"/>
      <c r="I22" s="2171" t="s">
        <v>1744</v>
      </c>
      <c r="J22" s="2172"/>
      <c r="K22" s="2172"/>
      <c r="L22" s="2172"/>
      <c r="M22" s="2172"/>
      <c r="N22" s="2172"/>
      <c r="O22" s="2172"/>
      <c r="P22" s="2172"/>
      <c r="Q22" s="2172"/>
      <c r="R22" s="2172"/>
      <c r="S22" s="2173"/>
      <c r="T22" s="362" t="s">
        <v>1904</v>
      </c>
      <c r="U22" s="270"/>
      <c r="V22" s="340"/>
      <c r="W22" s="270"/>
      <c r="X22" s="1914" t="s">
        <v>1573</v>
      </c>
      <c r="Z22" s="199"/>
      <c r="AA22" s="200"/>
    </row>
    <row r="23" spans="1:27" ht="13.5" customHeight="1" x14ac:dyDescent="0.2">
      <c r="A23" s="2167"/>
      <c r="B23" s="2168"/>
      <c r="C23" s="2168"/>
      <c r="D23" s="2168"/>
      <c r="E23" s="2168"/>
      <c r="F23" s="2168"/>
      <c r="G23" s="2168"/>
      <c r="H23" s="2169"/>
      <c r="T23" s="2114" t="s">
        <v>2109</v>
      </c>
      <c r="U23" s="2115"/>
      <c r="V23" s="2115"/>
      <c r="W23" s="2115"/>
      <c r="X23" s="2125">
        <v>43373</v>
      </c>
      <c r="Y23" s="2126"/>
      <c r="Z23" s="2126"/>
      <c r="AA23" s="212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62295</v>
      </c>
      <c r="B25" s="2145"/>
      <c r="C25" s="2145"/>
      <c r="D25" s="2145"/>
      <c r="E25" s="2145"/>
      <c r="F25" s="2145"/>
      <c r="G25" s="2145"/>
      <c r="H25" s="2146"/>
      <c r="I25" s="652"/>
      <c r="J25" s="203"/>
      <c r="K25" s="203"/>
      <c r="L25" s="203"/>
      <c r="M25" s="203"/>
      <c r="N25" s="203"/>
      <c r="O25" s="203"/>
      <c r="P25" s="203"/>
      <c r="Q25" s="203"/>
      <c r="R25" s="203"/>
      <c r="S25" s="204"/>
      <c r="T25" s="2111"/>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2098</v>
      </c>
      <c r="C29" s="665" t="s">
        <v>961</v>
      </c>
      <c r="D29" s="653"/>
      <c r="E29" s="1082"/>
      <c r="F29" s="1509" t="s">
        <v>1571</v>
      </c>
      <c r="G29" s="653"/>
      <c r="I29" s="273"/>
      <c r="J29" s="389"/>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389"/>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2098</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2110</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2111</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2112</v>
      </c>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2098</v>
      </c>
      <c r="C53" s="619">
        <v>22</v>
      </c>
      <c r="D53" s="387" t="s">
        <v>1796</v>
      </c>
      <c r="E53" s="26"/>
      <c r="F53" s="1552"/>
      <c r="G53" s="1724" t="s">
        <v>1795</v>
      </c>
      <c r="H53" s="1953">
        <v>35247</v>
      </c>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2102</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t="s">
        <v>2113</v>
      </c>
      <c r="E118" s="1538"/>
      <c r="F118" s="2109">
        <v>43063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55141863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2.4297800000000001E-2</v>
      </c>
      <c r="E10" s="99" t="s">
        <v>1164</v>
      </c>
      <c r="F10" s="468">
        <v>6.8272999999999997E-3</v>
      </c>
      <c r="G10" s="99" t="s">
        <v>1164</v>
      </c>
      <c r="H10" s="468">
        <v>1.7507E-3</v>
      </c>
      <c r="I10" s="99" t="s">
        <v>1165</v>
      </c>
      <c r="J10" s="469">
        <f>ROUND(D10+F10+H10,5)</f>
        <v>3.288E-2</v>
      </c>
      <c r="K10" s="92"/>
      <c r="L10" s="468">
        <v>1.052E-4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3584048</v>
      </c>
      <c r="E16" s="99"/>
      <c r="F16" s="81">
        <f>SUM('Acct Summary 7-8'!C17,'Acct Summary 7-8'!D17,'Acct Summary 7-8'!F17)</f>
        <v>3941563</v>
      </c>
      <c r="G16" s="99"/>
      <c r="H16" s="81">
        <f>SUM(D16-F16)</f>
        <v>-357515</v>
      </c>
      <c r="I16" s="92"/>
      <c r="J16" s="81">
        <f>SUM('Acct Summary 7-8'!C81,'Acct Summary 7-8'!D81,'Acct Summary 7-8'!F81,'Acct Summary 7-8'!I81)</f>
        <v>2253365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7609577.0940000005</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2612442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Valmeyer CUSD 3</v>
      </c>
      <c r="E7" s="135"/>
      <c r="G7" s="136"/>
      <c r="H7" s="137"/>
      <c r="I7" s="137"/>
      <c r="J7" s="137"/>
      <c r="K7" s="137"/>
      <c r="L7"/>
      <c r="M7"/>
      <c r="N7"/>
      <c r="O7"/>
      <c r="P7"/>
    </row>
    <row r="8" spans="1:18" ht="12.75" x14ac:dyDescent="0.2">
      <c r="A8"/>
      <c r="B8"/>
      <c r="C8" s="133" t="s">
        <v>1316</v>
      </c>
      <c r="D8" s="138">
        <f>COVER!A13</f>
        <v>45067003026</v>
      </c>
      <c r="E8" s="139"/>
      <c r="G8"/>
      <c r="H8"/>
      <c r="I8"/>
      <c r="J8"/>
      <c r="K8"/>
      <c r="L8"/>
      <c r="M8"/>
      <c r="N8"/>
      <c r="O8"/>
      <c r="P8"/>
    </row>
    <row r="9" spans="1:18" ht="12.75" x14ac:dyDescent="0.2">
      <c r="A9"/>
      <c r="B9"/>
      <c r="C9" s="133" t="s">
        <v>809</v>
      </c>
      <c r="D9" s="332" t="str">
        <f>COVER!A15</f>
        <v>Monroe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2253365</v>
      </c>
      <c r="I12" s="1151"/>
      <c r="J12" s="1151"/>
      <c r="K12" s="1152">
        <f>TRUNC((H12/H13*100000),5)/100000</f>
        <v>0.62872065320000003</v>
      </c>
      <c r="L12" s="1153"/>
      <c r="M12" s="101" t="s">
        <v>1339</v>
      </c>
      <c r="N12" s="101"/>
      <c r="O12" s="1154">
        <v>0.35</v>
      </c>
      <c r="P12" s="153"/>
      <c r="Q12" s="153"/>
    </row>
    <row r="13" spans="1:18" s="155" customFormat="1" ht="11.25" x14ac:dyDescent="0.2">
      <c r="A13" s="153"/>
      <c r="B13" s="1148"/>
      <c r="C13" s="2255" t="s">
        <v>1580</v>
      </c>
      <c r="D13" s="2256"/>
      <c r="E13" s="153"/>
      <c r="F13" s="325" t="s">
        <v>910</v>
      </c>
      <c r="G13" s="1149"/>
      <c r="H13" s="1150">
        <f>SUM('Acct Summary 7-8'!C8+'Acct Summary 7-8'!D8+'Acct Summary 7-8'!F8+'Acct Summary 7-8'!I8)+H14</f>
        <v>3584048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3941563</v>
      </c>
      <c r="I17" s="1151"/>
      <c r="J17" s="1157"/>
      <c r="K17" s="1152">
        <f>TRUNC((H17/H18*100000),5)/100000</f>
        <v>1.0997517332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3584048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5.3003655000000007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2253365</v>
      </c>
      <c r="I24" s="676"/>
      <c r="J24" s="676"/>
      <c r="K24" s="1161">
        <f>TRUNC(((H24/H25*100000)/100000),2)</f>
        <v>205.8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10948.786109999999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1541104.78712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2612442</v>
      </c>
      <c r="I32" s="1159"/>
      <c r="J32" s="1159"/>
      <c r="K32" s="1161">
        <f>TRUNC(100-((((H32/H33*100))*100)/100),2)</f>
        <v>65.66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7609577.0940000005</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2"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102782</v>
      </c>
      <c r="D4" s="408">
        <v>8707</v>
      </c>
      <c r="E4" s="408">
        <v>3246</v>
      </c>
      <c r="F4" s="408">
        <v>90606</v>
      </c>
      <c r="G4" s="408">
        <v>28185</v>
      </c>
      <c r="H4" s="408">
        <v>230419</v>
      </c>
      <c r="I4" s="408">
        <v>755405</v>
      </c>
      <c r="J4" s="432">
        <v>34224</v>
      </c>
      <c r="K4" s="408"/>
      <c r="L4" s="408">
        <v>118917</v>
      </c>
      <c r="M4" s="429"/>
      <c r="N4" s="478"/>
    </row>
    <row r="5" spans="1:14" x14ac:dyDescent="0.2">
      <c r="A5" s="473" t="s">
        <v>1151</v>
      </c>
      <c r="B5" s="39">
        <v>120</v>
      </c>
      <c r="C5" s="679">
        <v>29</v>
      </c>
      <c r="D5" s="408"/>
      <c r="E5" s="408"/>
      <c r="F5" s="408"/>
      <c r="G5" s="408"/>
      <c r="H5" s="408"/>
      <c r="I5" s="408">
        <v>1295836</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102811</v>
      </c>
      <c r="D13" s="681">
        <f t="shared" ref="D13:L13" si="0">SUM(D4:D12)</f>
        <v>8707</v>
      </c>
      <c r="E13" s="681">
        <f t="shared" si="0"/>
        <v>3246</v>
      </c>
      <c r="F13" s="681">
        <f t="shared" si="0"/>
        <v>90606</v>
      </c>
      <c r="G13" s="681">
        <f t="shared" si="0"/>
        <v>28185</v>
      </c>
      <c r="H13" s="681">
        <f t="shared" si="0"/>
        <v>230419</v>
      </c>
      <c r="I13" s="681">
        <f t="shared" si="0"/>
        <v>2051241</v>
      </c>
      <c r="J13" s="681">
        <f t="shared" si="0"/>
        <v>34224</v>
      </c>
      <c r="K13" s="681">
        <f t="shared" si="0"/>
        <v>0</v>
      </c>
      <c r="L13" s="681">
        <f t="shared" si="0"/>
        <v>118917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155040</v>
      </c>
      <c r="N16" s="711"/>
    </row>
    <row r="17" spans="1:14" s="696" customFormat="1" ht="12.75" customHeight="1" x14ac:dyDescent="0.2">
      <c r="A17" s="710" t="s">
        <v>1692</v>
      </c>
      <c r="B17" s="538">
        <v>230</v>
      </c>
      <c r="C17" s="503"/>
      <c r="D17" s="503"/>
      <c r="E17" s="503"/>
      <c r="F17" s="503"/>
      <c r="G17" s="503"/>
      <c r="H17" s="503"/>
      <c r="I17" s="503"/>
      <c r="J17" s="503"/>
      <c r="K17" s="503"/>
      <c r="L17" s="503"/>
      <c r="M17" s="432">
        <v>12386618</v>
      </c>
      <c r="N17" s="711"/>
    </row>
    <row r="18" spans="1:14" s="696" customFormat="1" ht="12.75" customHeight="1" x14ac:dyDescent="0.2">
      <c r="A18" s="710" t="s">
        <v>1693</v>
      </c>
      <c r="B18" s="538">
        <v>240</v>
      </c>
      <c r="C18" s="503"/>
      <c r="D18" s="503"/>
      <c r="E18" s="503"/>
      <c r="F18" s="503"/>
      <c r="G18" s="503"/>
      <c r="H18" s="503"/>
      <c r="I18" s="503"/>
      <c r="J18" s="503"/>
      <c r="K18" s="503"/>
      <c r="L18" s="503"/>
      <c r="M18" s="432">
        <v>481514</v>
      </c>
      <c r="N18" s="711"/>
    </row>
    <row r="19" spans="1:14" s="696" customFormat="1" ht="12.75" customHeight="1" x14ac:dyDescent="0.2">
      <c r="A19" s="710" t="s">
        <v>1694</v>
      </c>
      <c r="B19" s="538">
        <v>250</v>
      </c>
      <c r="C19" s="503"/>
      <c r="D19" s="503"/>
      <c r="E19" s="503"/>
      <c r="F19" s="503"/>
      <c r="G19" s="503"/>
      <c r="H19" s="503"/>
      <c r="I19" s="503"/>
      <c r="J19" s="503"/>
      <c r="K19" s="503"/>
      <c r="L19" s="503"/>
      <c r="M19" s="432">
        <v>887166</v>
      </c>
      <c r="N19" s="711"/>
    </row>
    <row r="20" spans="1:14" s="696" customFormat="1" ht="12.75" customHeight="1" x14ac:dyDescent="0.2">
      <c r="A20" s="710" t="s">
        <v>1695</v>
      </c>
      <c r="B20" s="538">
        <v>260</v>
      </c>
      <c r="C20" s="503"/>
      <c r="D20" s="503"/>
      <c r="E20" s="503"/>
      <c r="F20" s="503"/>
      <c r="G20" s="503"/>
      <c r="H20" s="503"/>
      <c r="I20" s="503"/>
      <c r="J20" s="503"/>
      <c r="K20" s="503"/>
      <c r="L20" s="503"/>
      <c r="M20" s="432">
        <v>718262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3246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2609196</v>
      </c>
    </row>
    <row r="23" spans="1:14" ht="13.5" customHeight="1" thickBot="1" x14ac:dyDescent="0.25">
      <c r="A23" s="460" t="s">
        <v>729</v>
      </c>
      <c r="B23" s="716"/>
      <c r="C23" s="429"/>
      <c r="D23" s="429"/>
      <c r="E23" s="429"/>
      <c r="F23" s="429"/>
      <c r="G23" s="429"/>
      <c r="H23" s="429"/>
      <c r="I23" s="429"/>
      <c r="J23" s="429"/>
      <c r="K23" s="429"/>
      <c r="L23" s="429"/>
      <c r="M23" s="685">
        <f>SUM(M15:M22)</f>
        <v>14628600</v>
      </c>
      <c r="N23" s="685">
        <f>SUM(N21:N22)</f>
        <v>2612442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118917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118917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2612442</v>
      </c>
    </row>
    <row r="37" spans="1:14" ht="13.5" thickBot="1" x14ac:dyDescent="0.25">
      <c r="A37" s="460" t="s">
        <v>739</v>
      </c>
      <c r="B37" s="716"/>
      <c r="C37" s="503"/>
      <c r="D37" s="503"/>
      <c r="E37" s="503"/>
      <c r="F37" s="503"/>
      <c r="G37" s="503"/>
      <c r="H37" s="503"/>
      <c r="I37" s="503"/>
      <c r="J37" s="503"/>
      <c r="K37" s="503"/>
      <c r="L37" s="510"/>
      <c r="M37" s="429"/>
      <c r="N37" s="685">
        <f>SUM(N36:N36)</f>
        <v>2612442</v>
      </c>
    </row>
    <row r="38" spans="1:14" customFormat="1" ht="13.5" customHeight="1" thickTop="1" x14ac:dyDescent="0.2">
      <c r="A38" s="620" t="s">
        <v>485</v>
      </c>
      <c r="B38" s="538">
        <v>714</v>
      </c>
      <c r="C38" s="719">
        <v>501</v>
      </c>
      <c r="D38" s="719"/>
      <c r="E38" s="719"/>
      <c r="F38" s="719"/>
      <c r="G38" s="719"/>
      <c r="H38" s="719"/>
      <c r="I38" s="719"/>
      <c r="J38" s="718"/>
      <c r="K38" s="719"/>
      <c r="L38" s="1090"/>
      <c r="M38" s="686"/>
      <c r="N38" s="686"/>
    </row>
    <row r="39" spans="1:14" customFormat="1" ht="13.5" customHeight="1" x14ac:dyDescent="0.2">
      <c r="A39" s="620" t="s">
        <v>398</v>
      </c>
      <c r="B39" s="538">
        <v>730</v>
      </c>
      <c r="C39" s="719">
        <v>102310</v>
      </c>
      <c r="D39" s="719">
        <v>8707</v>
      </c>
      <c r="E39" s="719">
        <v>3246</v>
      </c>
      <c r="F39" s="719">
        <v>90606</v>
      </c>
      <c r="G39" s="719">
        <v>28185</v>
      </c>
      <c r="H39" s="719">
        <v>230419</v>
      </c>
      <c r="I39" s="719">
        <v>2051241</v>
      </c>
      <c r="J39" s="718">
        <v>34224</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14628600</v>
      </c>
      <c r="N40" s="686"/>
    </row>
    <row r="41" spans="1:14" ht="13.5" customHeight="1" thickBot="1" x14ac:dyDescent="0.25">
      <c r="A41" s="460" t="s">
        <v>741</v>
      </c>
      <c r="B41" s="451"/>
      <c r="C41" s="481">
        <f>(SUM(C34,C37,C38,C39))</f>
        <v>102811</v>
      </c>
      <c r="D41" s="481">
        <f t="shared" ref="D41:L41" si="2">SUM(D34,D37,D38:D39)</f>
        <v>8707</v>
      </c>
      <c r="E41" s="481">
        <f t="shared" si="2"/>
        <v>3246</v>
      </c>
      <c r="F41" s="481">
        <f t="shared" si="2"/>
        <v>90606</v>
      </c>
      <c r="G41" s="481">
        <f t="shared" si="2"/>
        <v>28185</v>
      </c>
      <c r="H41" s="481">
        <f t="shared" si="2"/>
        <v>230419</v>
      </c>
      <c r="I41" s="481">
        <f t="shared" si="2"/>
        <v>2051241</v>
      </c>
      <c r="J41" s="481">
        <f t="shared" si="2"/>
        <v>34224</v>
      </c>
      <c r="K41" s="481">
        <f t="shared" si="2"/>
        <v>0</v>
      </c>
      <c r="L41" s="481">
        <f t="shared" si="2"/>
        <v>118917</v>
      </c>
      <c r="M41" s="481">
        <f>SUM(M40)</f>
        <v>14628600</v>
      </c>
      <c r="N41" s="481">
        <f>SUM(N37)</f>
        <v>2612442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2" activePane="bottomLeft" state="frozenSplit"/>
      <selection pane="bottomLeft" activeCell="H75" sqref="H7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1840432</v>
      </c>
      <c r="D4" s="687">
        <f>'Revenues 9-14'!D109</f>
        <v>384543</v>
      </c>
      <c r="E4" s="687">
        <f>'Revenues 9-14'!E109</f>
        <v>369741</v>
      </c>
      <c r="F4" s="687">
        <f>'Revenues 9-14'!F109</f>
        <v>61115</v>
      </c>
      <c r="G4" s="687">
        <f>'Revenues 9-14'!G109</f>
        <v>176261</v>
      </c>
      <c r="H4" s="687">
        <f>'Revenues 9-14'!H109</f>
        <v>126249</v>
      </c>
      <c r="I4" s="687">
        <f>'Revenues 9-14'!I109</f>
        <v>35202</v>
      </c>
      <c r="J4" s="687">
        <f>'Revenues 9-14'!J109</f>
        <v>81664</v>
      </c>
      <c r="K4" s="687">
        <f>'Revenues 9-14'!K109</f>
        <v>4812</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954639</v>
      </c>
      <c r="D6" s="688">
        <f>'Revenues 9-14'!D173</f>
        <v>0</v>
      </c>
      <c r="E6" s="688">
        <f>'Revenues 9-14'!E173</f>
        <v>0</v>
      </c>
      <c r="F6" s="688">
        <f>'Revenues 9-14'!F173</f>
        <v>98904</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209213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3004284</v>
      </c>
      <c r="D8" s="481">
        <f t="shared" ref="D8:K8" si="0">SUM(D4:D7)</f>
        <v>384543</v>
      </c>
      <c r="E8" s="481">
        <f t="shared" si="0"/>
        <v>369741</v>
      </c>
      <c r="F8" s="481">
        <f t="shared" si="0"/>
        <v>160019</v>
      </c>
      <c r="G8" s="481">
        <f t="shared" si="0"/>
        <v>176261</v>
      </c>
      <c r="H8" s="481">
        <f t="shared" si="0"/>
        <v>126249</v>
      </c>
      <c r="I8" s="481">
        <f t="shared" si="0"/>
        <v>35202</v>
      </c>
      <c r="J8" s="481">
        <f t="shared" si="0"/>
        <v>81664</v>
      </c>
      <c r="K8" s="481">
        <f t="shared" si="0"/>
        <v>4812</v>
      </c>
      <c r="L8" s="38"/>
    </row>
    <row r="9" spans="1:13" ht="15" thickTop="1" x14ac:dyDescent="0.2">
      <c r="A9" s="1009" t="s">
        <v>343</v>
      </c>
      <c r="B9" s="452">
        <v>3998</v>
      </c>
      <c r="C9" s="414">
        <v>775967</v>
      </c>
      <c r="D9" s="485"/>
      <c r="E9" s="414"/>
      <c r="F9" s="414"/>
      <c r="G9" s="692"/>
      <c r="H9" s="414"/>
      <c r="I9" s="490" t="s">
        <v>1365</v>
      </c>
      <c r="J9" s="431"/>
      <c r="K9" s="414"/>
      <c r="L9" s="38"/>
    </row>
    <row r="10" spans="1:13" s="47" customFormat="1" ht="13.5" thickBot="1" x14ac:dyDescent="0.25">
      <c r="A10" s="460" t="s">
        <v>1369</v>
      </c>
      <c r="B10" s="453"/>
      <c r="C10" s="481">
        <f>SUM(C8:C9)</f>
        <v>3780251</v>
      </c>
      <c r="D10" s="481">
        <f t="shared" ref="D10:K10" si="1">SUM(D8:D9)</f>
        <v>384543</v>
      </c>
      <c r="E10" s="481">
        <f t="shared" si="1"/>
        <v>369741</v>
      </c>
      <c r="F10" s="481">
        <f t="shared" si="1"/>
        <v>160019</v>
      </c>
      <c r="G10" s="481">
        <f t="shared" si="1"/>
        <v>176261</v>
      </c>
      <c r="H10" s="481">
        <f t="shared" si="1"/>
        <v>126249</v>
      </c>
      <c r="I10" s="481">
        <f t="shared" si="1"/>
        <v>35202</v>
      </c>
      <c r="J10" s="481">
        <f t="shared" si="1"/>
        <v>81664</v>
      </c>
      <c r="K10" s="481">
        <f t="shared" si="1"/>
        <v>4812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2150321</v>
      </c>
      <c r="D12" s="494" t="s">
        <v>1365</v>
      </c>
      <c r="E12" s="429" t="s">
        <v>1365</v>
      </c>
      <c r="F12" s="429" t="s">
        <v>1365</v>
      </c>
      <c r="G12" s="687">
        <f>'Expenditures 15-22'!K223</f>
        <v>50791</v>
      </c>
      <c r="H12" s="427"/>
      <c r="I12" s="429" t="s">
        <v>1365</v>
      </c>
      <c r="J12" s="429" t="s">
        <v>1365</v>
      </c>
      <c r="K12" s="427" t="s">
        <v>1365</v>
      </c>
      <c r="L12" s="38"/>
    </row>
    <row r="13" spans="1:13" x14ac:dyDescent="0.2">
      <c r="A13" s="726" t="s">
        <v>525</v>
      </c>
      <c r="B13" s="292">
        <v>2000</v>
      </c>
      <c r="C13" s="688">
        <f>'Expenditures 15-22'!K74</f>
        <v>907319</v>
      </c>
      <c r="D13" s="688">
        <f>'Expenditures 15-22'!K129</f>
        <v>414785</v>
      </c>
      <c r="E13" s="478" t="s">
        <v>1365</v>
      </c>
      <c r="F13" s="688">
        <f>'Expenditures 15-22'!K178</f>
        <v>206098</v>
      </c>
      <c r="G13" s="688">
        <f>'Expenditures 15-22'!K273</f>
        <v>145691</v>
      </c>
      <c r="H13" s="688">
        <f>'Expenditures 15-22'!K296</f>
        <v>656007</v>
      </c>
      <c r="I13" s="429" t="s">
        <v>1365</v>
      </c>
      <c r="J13" s="741">
        <f>'Expenditures 15-22'!K323</f>
        <v>76642</v>
      </c>
      <c r="K13" s="693">
        <f>'Expenditures 15-22'!K341</f>
        <v>31364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227694</v>
      </c>
      <c r="D15" s="688">
        <f>'Expenditures 15-22'!K138</f>
        <v>0</v>
      </c>
      <c r="E15" s="688">
        <f>'Expenditures 15-22'!K154</f>
        <v>0</v>
      </c>
      <c r="F15" s="688">
        <f>'Expenditures 15-22'!K190</f>
        <v>278</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388098</v>
      </c>
      <c r="F16" s="688">
        <f>'Expenditures 15-22'!K202</f>
        <v>35068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3285334</v>
      </c>
      <c r="D17" s="481">
        <f t="shared" si="2"/>
        <v>414785</v>
      </c>
      <c r="E17" s="481">
        <f t="shared" si="2"/>
        <v>388098</v>
      </c>
      <c r="F17" s="481">
        <f t="shared" si="2"/>
        <v>241444</v>
      </c>
      <c r="G17" s="481">
        <f t="shared" si="2"/>
        <v>196482</v>
      </c>
      <c r="H17" s="481">
        <f t="shared" si="2"/>
        <v>656007</v>
      </c>
      <c r="I17" s="429"/>
      <c r="J17" s="481">
        <f>SUM(J12:J16)</f>
        <v>76642</v>
      </c>
      <c r="K17" s="481">
        <f>SUM(K12:K16)</f>
        <v>31364</v>
      </c>
      <c r="L17" s="38"/>
    </row>
    <row r="18" spans="1:12" ht="15" customHeight="1" thickTop="1" x14ac:dyDescent="0.2">
      <c r="A18" s="1010" t="s">
        <v>1298</v>
      </c>
      <c r="B18" s="257">
        <v>4180</v>
      </c>
      <c r="C18" s="687">
        <f t="shared" ref="C18:H18" si="3">C9</f>
        <v>775967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4061301</v>
      </c>
      <c r="D19" s="481">
        <f t="shared" si="4"/>
        <v>414785</v>
      </c>
      <c r="E19" s="481">
        <f t="shared" si="4"/>
        <v>388098</v>
      </c>
      <c r="F19" s="481">
        <f t="shared" si="4"/>
        <v>241444</v>
      </c>
      <c r="G19" s="481">
        <f t="shared" si="4"/>
        <v>196482</v>
      </c>
      <c r="H19" s="481">
        <f t="shared" si="4"/>
        <v>656007</v>
      </c>
      <c r="I19" s="429"/>
      <c r="J19" s="481">
        <f>SUM(J17:J18)</f>
        <v>76642</v>
      </c>
      <c r="K19" s="481">
        <f>SUM(K17:K18)</f>
        <v>31364</v>
      </c>
      <c r="L19" s="38"/>
    </row>
    <row r="20" spans="1:12" ht="27" thickTop="1" thickBot="1" x14ac:dyDescent="0.25">
      <c r="A20" s="454" t="s">
        <v>1299</v>
      </c>
      <c r="B20" s="455"/>
      <c r="C20" s="1008">
        <f>C8-C17</f>
        <v>-281050</v>
      </c>
      <c r="D20" s="1008">
        <f t="shared" ref="D20:K20" si="5">D8-D17</f>
        <v>-30242</v>
      </c>
      <c r="E20" s="1008">
        <f t="shared" si="5"/>
        <v>-18357</v>
      </c>
      <c r="F20" s="1008">
        <f t="shared" si="5"/>
        <v>-81425</v>
      </c>
      <c r="G20" s="1008">
        <f t="shared" si="5"/>
        <v>-20221</v>
      </c>
      <c r="H20" s="1008">
        <f t="shared" si="5"/>
        <v>-529758</v>
      </c>
      <c r="I20" s="1008">
        <f t="shared" si="5"/>
        <v>35202</v>
      </c>
      <c r="J20" s="1008">
        <f t="shared" si="5"/>
        <v>5022</v>
      </c>
      <c r="K20" s="1008">
        <f t="shared" si="5"/>
        <v>-26552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350000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775000</v>
      </c>
      <c r="I33" s="432">
        <v>1450000</v>
      </c>
      <c r="J33" s="432"/>
      <c r="K33" s="432"/>
      <c r="L33" s="500"/>
    </row>
    <row r="34" spans="1:12" s="696" customFormat="1" x14ac:dyDescent="0.2">
      <c r="A34" s="1012" t="s">
        <v>1160</v>
      </c>
      <c r="B34" s="699">
        <v>7220</v>
      </c>
      <c r="C34" s="432"/>
      <c r="D34" s="432"/>
      <c r="E34" s="432"/>
      <c r="F34" s="432"/>
      <c r="G34" s="503"/>
      <c r="H34" s="431"/>
      <c r="I34" s="431">
        <v>127030</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21000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350000</v>
      </c>
      <c r="D44" s="684">
        <f t="shared" ref="D44:K44" si="6">SUM(D24:D43)</f>
        <v>0</v>
      </c>
      <c r="E44" s="684">
        <f t="shared" si="6"/>
        <v>21000</v>
      </c>
      <c r="F44" s="684">
        <f t="shared" si="6"/>
        <v>0</v>
      </c>
      <c r="G44" s="684">
        <f t="shared" si="6"/>
        <v>0</v>
      </c>
      <c r="H44" s="684">
        <f t="shared" si="6"/>
        <v>775000</v>
      </c>
      <c r="I44" s="684">
        <f t="shared" si="6"/>
        <v>1577030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350000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21000</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67250</v>
      </c>
      <c r="J75" s="438"/>
      <c r="K75" s="800"/>
      <c r="L75" s="500"/>
    </row>
    <row r="76" spans="1:12" s="696" customFormat="1" ht="14.25" thickTop="1" thickBot="1" x14ac:dyDescent="0.25">
      <c r="A76" s="1016" t="s">
        <v>508</v>
      </c>
      <c r="B76" s="703"/>
      <c r="C76" s="684">
        <f t="shared" ref="C76:K76" si="7">SUM(C47:C75)</f>
        <v>21000</v>
      </c>
      <c r="D76" s="684">
        <f t="shared" si="7"/>
        <v>0</v>
      </c>
      <c r="E76" s="684">
        <f t="shared" si="7"/>
        <v>0</v>
      </c>
      <c r="F76" s="684">
        <f t="shared" si="7"/>
        <v>0</v>
      </c>
      <c r="G76" s="684">
        <f t="shared" si="7"/>
        <v>0</v>
      </c>
      <c r="H76" s="684">
        <f t="shared" si="7"/>
        <v>0</v>
      </c>
      <c r="I76" s="684">
        <f t="shared" si="7"/>
        <v>417250</v>
      </c>
      <c r="J76" s="684">
        <f t="shared" si="7"/>
        <v>0</v>
      </c>
      <c r="K76" s="684">
        <f t="shared" si="7"/>
        <v>0</v>
      </c>
      <c r="L76" s="500"/>
    </row>
    <row r="77" spans="1:12" ht="14.25" thickTop="1" thickBot="1" x14ac:dyDescent="0.25">
      <c r="A77" s="1017" t="s">
        <v>1377</v>
      </c>
      <c r="B77" s="702"/>
      <c r="C77" s="440">
        <f t="shared" ref="C77:K77" si="8">C44-C76</f>
        <v>329000</v>
      </c>
      <c r="D77" s="440">
        <f t="shared" si="8"/>
        <v>0</v>
      </c>
      <c r="E77" s="440">
        <f t="shared" si="8"/>
        <v>21000</v>
      </c>
      <c r="F77" s="440">
        <f t="shared" si="8"/>
        <v>0</v>
      </c>
      <c r="G77" s="440">
        <f t="shared" si="8"/>
        <v>0</v>
      </c>
      <c r="H77" s="440">
        <f t="shared" si="8"/>
        <v>775000</v>
      </c>
      <c r="I77" s="440">
        <f t="shared" si="8"/>
        <v>1159780</v>
      </c>
      <c r="J77" s="440">
        <f t="shared" si="8"/>
        <v>0</v>
      </c>
      <c r="K77" s="440">
        <f t="shared" si="8"/>
        <v>0</v>
      </c>
      <c r="L77" s="38"/>
    </row>
    <row r="78" spans="1:12" ht="29.25" customHeight="1" thickTop="1" thickBot="1" x14ac:dyDescent="0.25">
      <c r="A78" s="2262" t="s">
        <v>681</v>
      </c>
      <c r="B78" s="2263"/>
      <c r="C78" s="439">
        <f t="shared" ref="C78:K78" si="9">C20+C77</f>
        <v>47950</v>
      </c>
      <c r="D78" s="439">
        <f t="shared" si="9"/>
        <v>-30242</v>
      </c>
      <c r="E78" s="439">
        <f t="shared" si="9"/>
        <v>2643</v>
      </c>
      <c r="F78" s="439">
        <f t="shared" si="9"/>
        <v>-81425</v>
      </c>
      <c r="G78" s="439">
        <f t="shared" si="9"/>
        <v>-20221</v>
      </c>
      <c r="H78" s="439">
        <f t="shared" si="9"/>
        <v>245242</v>
      </c>
      <c r="I78" s="439">
        <f t="shared" si="9"/>
        <v>1194982</v>
      </c>
      <c r="J78" s="439">
        <f t="shared" si="9"/>
        <v>5022</v>
      </c>
      <c r="K78" s="439">
        <f t="shared" si="9"/>
        <v>-26552</v>
      </c>
      <c r="L78" s="501"/>
    </row>
    <row r="79" spans="1:12" ht="13.5" thickTop="1" x14ac:dyDescent="0.2">
      <c r="A79" s="812" t="s">
        <v>1954</v>
      </c>
      <c r="B79" s="456"/>
      <c r="C79" s="431">
        <v>54861</v>
      </c>
      <c r="D79" s="695">
        <v>38949</v>
      </c>
      <c r="E79" s="695">
        <v>603</v>
      </c>
      <c r="F79" s="695">
        <v>172031</v>
      </c>
      <c r="G79" s="695">
        <v>48406</v>
      </c>
      <c r="H79" s="695">
        <v>-14823</v>
      </c>
      <c r="I79" s="695">
        <v>856259</v>
      </c>
      <c r="J79" s="695">
        <v>29202</v>
      </c>
      <c r="K79" s="695">
        <v>26552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102811</v>
      </c>
      <c r="D81" s="481">
        <f>SUM(D78:D80)</f>
        <v>8707</v>
      </c>
      <c r="E81" s="481">
        <f t="shared" ref="E81:K81" si="10">SUM(E78:E80)</f>
        <v>3246</v>
      </c>
      <c r="F81" s="481">
        <f t="shared" si="10"/>
        <v>90606</v>
      </c>
      <c r="G81" s="481">
        <f t="shared" si="10"/>
        <v>28185</v>
      </c>
      <c r="H81" s="481">
        <f t="shared" si="10"/>
        <v>230419</v>
      </c>
      <c r="I81" s="481">
        <f t="shared" si="10"/>
        <v>2051241</v>
      </c>
      <c r="J81" s="481">
        <f t="shared" si="10"/>
        <v>34224</v>
      </c>
      <c r="K81" s="481">
        <f t="shared" si="10"/>
        <v>0</v>
      </c>
      <c r="L81" s="38"/>
    </row>
    <row r="82" spans="1:12" ht="0.75" customHeight="1" thickTop="1" thickBot="1" x14ac:dyDescent="0.25">
      <c r="A82" s="624" t="s">
        <v>399</v>
      </c>
      <c r="B82" s="622"/>
      <c r="C82" s="1126">
        <f>(C81-C79)</f>
        <v>47950</v>
      </c>
      <c r="D82" s="1126">
        <f t="shared" ref="D82:K82" si="11">(D81-D79)</f>
        <v>-30242</v>
      </c>
      <c r="E82" s="1126">
        <f t="shared" si="11"/>
        <v>2643</v>
      </c>
      <c r="F82" s="1126">
        <f t="shared" si="11"/>
        <v>-81425</v>
      </c>
      <c r="G82" s="1126">
        <f t="shared" si="11"/>
        <v>-20221</v>
      </c>
      <c r="H82" s="1126">
        <f t="shared" si="11"/>
        <v>245242</v>
      </c>
      <c r="I82" s="1126">
        <f t="shared" si="11"/>
        <v>1194982</v>
      </c>
      <c r="J82" s="1126">
        <f t="shared" si="11"/>
        <v>5022</v>
      </c>
      <c r="K82" s="1126">
        <f t="shared" si="11"/>
        <v>-26552</v>
      </c>
    </row>
    <row r="83" spans="1:12" ht="14.25" hidden="1" thickTop="1" thickBot="1" x14ac:dyDescent="0.25">
      <c r="A83" s="721" t="s">
        <v>400</v>
      </c>
      <c r="B83" s="623"/>
      <c r="C83" s="1127">
        <f>C82/C81</f>
        <v>0.46638978319440527</v>
      </c>
      <c r="D83" s="1127">
        <f t="shared" ref="D83:K83" si="12">D82/D81</f>
        <v>-3.4732973469622141</v>
      </c>
      <c r="E83" s="1127">
        <f t="shared" si="12"/>
        <v>0.8142329020332717</v>
      </c>
      <c r="F83" s="1127">
        <f t="shared" si="12"/>
        <v>-0.89867116967971217</v>
      </c>
      <c r="G83" s="1127">
        <f t="shared" si="12"/>
        <v>-0.7174383537342558</v>
      </c>
      <c r="H83" s="1127">
        <f t="shared" si="12"/>
        <v>1.0643306324565249</v>
      </c>
      <c r="I83" s="1127">
        <f t="shared" si="12"/>
        <v>0.58256538358973908</v>
      </c>
      <c r="J83" s="1127">
        <f t="shared" si="12"/>
        <v>0.14673913043478262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6" activePane="bottomLeft" state="frozen"/>
      <selection pane="bottomLeft" activeCell="C196" sqref="C19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1337303</v>
      </c>
      <c r="D5" s="414">
        <v>384286</v>
      </c>
      <c r="E5" s="408">
        <v>369741</v>
      </c>
      <c r="F5" s="798">
        <v>57649</v>
      </c>
      <c r="G5" s="408"/>
      <c r="H5" s="408"/>
      <c r="I5" s="408">
        <v>24026</v>
      </c>
      <c r="J5" s="432">
        <v>81664</v>
      </c>
      <c r="K5" s="408">
        <v>4812</v>
      </c>
    </row>
    <row r="6" spans="1:12" ht="14.25" x14ac:dyDescent="0.2">
      <c r="A6" s="903" t="s">
        <v>474</v>
      </c>
      <c r="B6" s="39">
        <v>1130</v>
      </c>
      <c r="C6" s="408"/>
      <c r="D6" s="408"/>
      <c r="E6" s="477"/>
      <c r="F6" s="477"/>
      <c r="G6" s="429"/>
      <c r="H6" s="429"/>
      <c r="I6" s="429"/>
      <c r="J6" s="429"/>
      <c r="K6" s="429"/>
    </row>
    <row r="7" spans="1:12" x14ac:dyDescent="0.2">
      <c r="A7" s="903" t="s">
        <v>116</v>
      </c>
      <c r="B7" s="258">
        <v>1140</v>
      </c>
      <c r="C7" s="408">
        <v>72056</v>
      </c>
      <c r="D7" s="408"/>
      <c r="E7" s="429"/>
      <c r="F7" s="432"/>
      <c r="G7" s="432"/>
      <c r="H7" s="432"/>
      <c r="I7" s="429"/>
      <c r="J7" s="429"/>
      <c r="K7" s="429"/>
    </row>
    <row r="8" spans="1:12" x14ac:dyDescent="0.2">
      <c r="A8" s="903" t="s">
        <v>475</v>
      </c>
      <c r="B8" s="39">
        <v>1150</v>
      </c>
      <c r="C8" s="477"/>
      <c r="D8" s="477"/>
      <c r="E8" s="503"/>
      <c r="F8" s="503"/>
      <c r="G8" s="414">
        <v>163326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1409359</v>
      </c>
      <c r="D12" s="480">
        <f t="shared" si="0"/>
        <v>384286</v>
      </c>
      <c r="E12" s="480">
        <f t="shared" si="0"/>
        <v>369741</v>
      </c>
      <c r="F12" s="480">
        <f t="shared" si="0"/>
        <v>57649</v>
      </c>
      <c r="G12" s="480">
        <f t="shared" si="0"/>
        <v>163326</v>
      </c>
      <c r="H12" s="480">
        <f t="shared" si="0"/>
        <v>0</v>
      </c>
      <c r="I12" s="480">
        <f t="shared" si="0"/>
        <v>24026</v>
      </c>
      <c r="J12" s="480">
        <f t="shared" si="0"/>
        <v>81664</v>
      </c>
      <c r="K12" s="481">
        <f t="shared" si="0"/>
        <v>4812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259929</v>
      </c>
      <c r="D16" s="408"/>
      <c r="E16" s="408"/>
      <c r="F16" s="408"/>
      <c r="G16" s="408">
        <v>12935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259929</v>
      </c>
      <c r="D18" s="483">
        <f t="shared" ref="D18:K18" si="1">SUM(D14:D17)</f>
        <v>0</v>
      </c>
      <c r="E18" s="483">
        <f t="shared" si="1"/>
        <v>0</v>
      </c>
      <c r="F18" s="483">
        <f t="shared" si="1"/>
        <v>0</v>
      </c>
      <c r="G18" s="483">
        <f t="shared" si="1"/>
        <v>12935</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24200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24200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334</v>
      </c>
      <c r="G43" s="429"/>
      <c r="H43" s="429"/>
      <c r="I43" s="429"/>
      <c r="J43" s="429"/>
      <c r="K43" s="429"/>
    </row>
    <row r="44" spans="1:11" ht="12.75" customHeight="1" x14ac:dyDescent="0.2">
      <c r="A44" s="903" t="s">
        <v>443</v>
      </c>
      <c r="B44" s="39">
        <v>1413</v>
      </c>
      <c r="C44" s="429"/>
      <c r="D44" s="429"/>
      <c r="E44" s="429"/>
      <c r="F44" s="408">
        <v>1699</v>
      </c>
      <c r="G44" s="429"/>
      <c r="H44" s="429"/>
      <c r="I44" s="429"/>
      <c r="J44" s="429"/>
      <c r="K44" s="429"/>
    </row>
    <row r="45" spans="1:11" ht="12.75" customHeight="1" x14ac:dyDescent="0.2">
      <c r="A45" s="903" t="s">
        <v>274</v>
      </c>
      <c r="B45" s="39">
        <v>1415</v>
      </c>
      <c r="C45" s="429"/>
      <c r="D45" s="429"/>
      <c r="E45" s="429"/>
      <c r="F45" s="408">
        <v>1333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3366</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1887</v>
      </c>
      <c r="D65" s="408"/>
      <c r="E65" s="408"/>
      <c r="F65" s="432"/>
      <c r="G65" s="408"/>
      <c r="H65" s="408"/>
      <c r="I65" s="408">
        <v>176</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1887</v>
      </c>
      <c r="D67" s="481">
        <f t="shared" ref="D67:K67" si="2">SUM(D65:D66)</f>
        <v>0</v>
      </c>
      <c r="E67" s="481">
        <f t="shared" si="2"/>
        <v>0</v>
      </c>
      <c r="F67" s="481">
        <f t="shared" si="2"/>
        <v>0</v>
      </c>
      <c r="G67" s="481">
        <f t="shared" si="2"/>
        <v>0</v>
      </c>
      <c r="H67" s="481">
        <f t="shared" si="2"/>
        <v>0</v>
      </c>
      <c r="I67" s="481">
        <f t="shared" si="2"/>
        <v>176</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64668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1561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66229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13857</v>
      </c>
      <c r="D77" s="408"/>
      <c r="E77" s="429"/>
      <c r="F77" s="429"/>
      <c r="G77" s="429"/>
      <c r="H77" s="429"/>
      <c r="I77" s="429"/>
      <c r="J77" s="429"/>
      <c r="K77" s="429"/>
    </row>
    <row r="78" spans="1:11" ht="12.75" customHeight="1" x14ac:dyDescent="0.2">
      <c r="A78" s="903" t="s">
        <v>79</v>
      </c>
      <c r="B78" s="39">
        <v>1719</v>
      </c>
      <c r="C78" s="479">
        <v>26226</v>
      </c>
      <c r="D78" s="408"/>
      <c r="E78" s="429"/>
      <c r="F78" s="429"/>
      <c r="G78" s="429"/>
      <c r="H78" s="429"/>
      <c r="I78" s="429"/>
      <c r="J78" s="429"/>
      <c r="K78" s="429"/>
    </row>
    <row r="79" spans="1:11" ht="12.75" customHeight="1" x14ac:dyDescent="0.2">
      <c r="A79" s="903" t="s">
        <v>630</v>
      </c>
      <c r="B79" s="39">
        <v>1720</v>
      </c>
      <c r="C79" s="479">
        <v>12100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52183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23343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23343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1777</v>
      </c>
      <c r="D99" s="408">
        <v>257</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1125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126249</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400</v>
      </c>
      <c r="D107" s="408"/>
      <c r="E107" s="408"/>
      <c r="F107" s="408">
        <v>100</v>
      </c>
      <c r="G107" s="408"/>
      <c r="H107" s="408"/>
      <c r="I107" s="408">
        <v>11000</v>
      </c>
      <c r="J107" s="432"/>
      <c r="K107" s="408"/>
    </row>
    <row r="108" spans="1:12" ht="12.75" customHeight="1" thickBot="1" x14ac:dyDescent="0.25">
      <c r="A108" s="460" t="s">
        <v>566</v>
      </c>
      <c r="B108" s="730"/>
      <c r="C108" s="480">
        <f>SUM(C95:C107)</f>
        <v>3302</v>
      </c>
      <c r="D108" s="480">
        <f t="shared" ref="D108:K108" si="3">SUM(D95:D107)</f>
        <v>257</v>
      </c>
      <c r="E108" s="480">
        <f t="shared" si="3"/>
        <v>0</v>
      </c>
      <c r="F108" s="480">
        <f t="shared" si="3"/>
        <v>100</v>
      </c>
      <c r="G108" s="480">
        <f t="shared" si="3"/>
        <v>0</v>
      </c>
      <c r="H108" s="480">
        <f t="shared" si="3"/>
        <v>126249</v>
      </c>
      <c r="I108" s="480">
        <f t="shared" si="3"/>
        <v>11000</v>
      </c>
      <c r="J108" s="480">
        <f t="shared" si="3"/>
        <v>0</v>
      </c>
      <c r="K108" s="481">
        <f t="shared" si="3"/>
        <v>0</v>
      </c>
    </row>
    <row r="109" spans="1:12" ht="14.25" thickTop="1" thickBot="1" x14ac:dyDescent="0.25">
      <c r="A109" s="806" t="s">
        <v>282</v>
      </c>
      <c r="B109" s="815" t="s">
        <v>650</v>
      </c>
      <c r="C109" s="489">
        <f t="shared" ref="C109:K109" si="4">SUM(C12,C18,C40,C63,C67,C75,C82,C93,C108,)</f>
        <v>1840432</v>
      </c>
      <c r="D109" s="489">
        <f t="shared" si="4"/>
        <v>384543</v>
      </c>
      <c r="E109" s="489">
        <f t="shared" si="4"/>
        <v>369741</v>
      </c>
      <c r="F109" s="489">
        <f t="shared" si="4"/>
        <v>61115</v>
      </c>
      <c r="G109" s="489">
        <f t="shared" si="4"/>
        <v>176261</v>
      </c>
      <c r="H109" s="489">
        <f t="shared" si="4"/>
        <v>126249</v>
      </c>
      <c r="I109" s="489">
        <f t="shared" si="4"/>
        <v>35202</v>
      </c>
      <c r="J109" s="489">
        <f t="shared" si="4"/>
        <v>81664</v>
      </c>
      <c r="K109" s="439">
        <f t="shared" si="4"/>
        <v>4812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864677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864677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42016</v>
      </c>
      <c r="D125" s="488"/>
      <c r="E125" s="429"/>
      <c r="F125" s="408"/>
      <c r="G125" s="429"/>
      <c r="H125" s="429"/>
      <c r="I125" s="429"/>
      <c r="J125" s="429"/>
      <c r="K125" s="429"/>
    </row>
    <row r="126" spans="1:11" ht="12.75" customHeight="1" x14ac:dyDescent="0.2">
      <c r="A126" s="903" t="s">
        <v>1013</v>
      </c>
      <c r="B126" s="260">
        <v>3110</v>
      </c>
      <c r="C126" s="479">
        <v>41548</v>
      </c>
      <c r="D126" s="408"/>
      <c r="E126" s="429"/>
      <c r="F126" s="408"/>
      <c r="G126" s="429"/>
      <c r="H126" s="429"/>
      <c r="I126" s="429"/>
      <c r="J126" s="429"/>
      <c r="K126" s="429"/>
    </row>
    <row r="127" spans="1:11" ht="12.75" customHeight="1" x14ac:dyDescent="0.2">
      <c r="A127" s="903" t="s">
        <v>111</v>
      </c>
      <c r="B127" s="260">
        <v>3120</v>
      </c>
      <c r="C127" s="408">
        <v>917</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84481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133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5348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40659</v>
      </c>
      <c r="G151" s="432"/>
      <c r="H151" s="429"/>
      <c r="I151" s="429"/>
      <c r="J151" s="429"/>
      <c r="K151" s="429"/>
    </row>
    <row r="152" spans="1:11" ht="12.75" customHeight="1" x14ac:dyDescent="0.2">
      <c r="A152" s="903" t="s">
        <v>1224</v>
      </c>
      <c r="B152" s="260">
        <v>3510</v>
      </c>
      <c r="C152" s="479"/>
      <c r="D152" s="408"/>
      <c r="E152" s="488"/>
      <c r="F152" s="408">
        <v>58245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98904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89962</v>
      </c>
      <c r="D172" s="914">
        <f t="shared" si="6"/>
        <v>0</v>
      </c>
      <c r="E172" s="914">
        <f t="shared" si="6"/>
        <v>0</v>
      </c>
      <c r="F172" s="914">
        <f t="shared" si="6"/>
        <v>98904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954639</v>
      </c>
      <c r="D173" s="489">
        <f>SUM(D121,D172)</f>
        <v>0</v>
      </c>
      <c r="E173" s="489">
        <f>SUM(E121,E172)</f>
        <v>0</v>
      </c>
      <c r="F173" s="489">
        <f t="shared" ref="F173:K173" si="7">SUM(F121,F172)</f>
        <v>98904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28005</v>
      </c>
      <c r="D183" s="408"/>
      <c r="E183" s="429"/>
      <c r="F183" s="408"/>
      <c r="G183" s="408"/>
      <c r="H183" s="408"/>
      <c r="I183" s="429"/>
      <c r="J183" s="429"/>
      <c r="K183" s="408"/>
    </row>
    <row r="184" spans="1:11" ht="22.5" customHeight="1" thickBot="1" x14ac:dyDescent="0.25">
      <c r="A184" s="2274" t="s">
        <v>902</v>
      </c>
      <c r="B184" s="2275"/>
      <c r="C184" s="480">
        <f>SUM(C180:C183)</f>
        <v>28005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32670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5192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37862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42582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42582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60430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60430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31009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4086</v>
      </c>
      <c r="D270" s="420"/>
      <c r="E270" s="429"/>
      <c r="F270" s="420"/>
      <c r="G270" s="420"/>
      <c r="H270" s="429"/>
      <c r="I270" s="429"/>
      <c r="J270" s="429"/>
      <c r="K270" s="429"/>
    </row>
    <row r="271" spans="1:11" ht="12.75" customHeight="1" thickTop="1" thickBot="1" x14ac:dyDescent="0.25">
      <c r="A271" s="903" t="s">
        <v>436</v>
      </c>
      <c r="B271" s="39">
        <v>4992</v>
      </c>
      <c r="C271" s="493">
        <v>5239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181208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209213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3004284</v>
      </c>
      <c r="D275" s="489">
        <f t="shared" si="12"/>
        <v>384543</v>
      </c>
      <c r="E275" s="489">
        <f t="shared" si="12"/>
        <v>369741</v>
      </c>
      <c r="F275" s="489">
        <f t="shared" si="12"/>
        <v>160019</v>
      </c>
      <c r="G275" s="489">
        <f t="shared" si="12"/>
        <v>176261</v>
      </c>
      <c r="H275" s="489">
        <f t="shared" si="12"/>
        <v>126249</v>
      </c>
      <c r="I275" s="489">
        <f t="shared" si="12"/>
        <v>35202</v>
      </c>
      <c r="J275" s="489">
        <f t="shared" si="12"/>
        <v>81664</v>
      </c>
      <c r="K275" s="439">
        <f t="shared" si="12"/>
        <v>4812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9" activePane="bottomLeft" state="frozen"/>
      <selection pane="bottomLeft" activeCell="P338" sqref="P33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1376309</v>
      </c>
      <c r="D5" s="408">
        <v>36990</v>
      </c>
      <c r="E5" s="408">
        <v>5445</v>
      </c>
      <c r="F5" s="408">
        <v>32608</v>
      </c>
      <c r="G5" s="408"/>
      <c r="H5" s="408"/>
      <c r="I5" s="432"/>
      <c r="J5" s="432"/>
      <c r="K5" s="410">
        <f>SUM(C5:J5)</f>
        <v>1451352</v>
      </c>
      <c r="L5" s="408">
        <v>1452234</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47306</v>
      </c>
      <c r="D7" s="432">
        <v>1196</v>
      </c>
      <c r="E7" s="432"/>
      <c r="F7" s="432"/>
      <c r="G7" s="432"/>
      <c r="H7" s="432"/>
      <c r="I7" s="432"/>
      <c r="J7" s="432"/>
      <c r="K7" s="410">
        <f t="shared" ref="K7:K32" si="0">SUM(C7:J7)</f>
        <v>48502</v>
      </c>
      <c r="L7" s="408">
        <v>48502</v>
      </c>
    </row>
    <row r="8" spans="1:14" x14ac:dyDescent="0.2">
      <c r="A8" s="1753" t="s">
        <v>171</v>
      </c>
      <c r="B8" s="265">
        <v>1200</v>
      </c>
      <c r="C8" s="408">
        <v>309520</v>
      </c>
      <c r="D8" s="408">
        <v>5626</v>
      </c>
      <c r="E8" s="408">
        <v>1055</v>
      </c>
      <c r="F8" s="408">
        <v>55</v>
      </c>
      <c r="G8" s="408"/>
      <c r="H8" s="408"/>
      <c r="I8" s="432"/>
      <c r="J8" s="432"/>
      <c r="K8" s="410">
        <f t="shared" si="0"/>
        <v>316256</v>
      </c>
      <c r="L8" s="408">
        <v>316258</v>
      </c>
    </row>
    <row r="9" spans="1:14" x14ac:dyDescent="0.2">
      <c r="A9" s="1753" t="s">
        <v>818</v>
      </c>
      <c r="B9" s="265" t="s">
        <v>1122</v>
      </c>
      <c r="C9" s="432">
        <v>31867</v>
      </c>
      <c r="D9" s="432">
        <v>3832</v>
      </c>
      <c r="E9" s="432">
        <v>4013</v>
      </c>
      <c r="F9" s="432">
        <v>153</v>
      </c>
      <c r="G9" s="432"/>
      <c r="H9" s="432"/>
      <c r="I9" s="432"/>
      <c r="J9" s="432"/>
      <c r="K9" s="410">
        <f t="shared" si="0"/>
        <v>39865</v>
      </c>
      <c r="L9" s="408">
        <v>39889</v>
      </c>
    </row>
    <row r="10" spans="1:14" x14ac:dyDescent="0.2">
      <c r="A10" s="1753" t="s">
        <v>819</v>
      </c>
      <c r="B10" s="265">
        <v>1250</v>
      </c>
      <c r="C10" s="408"/>
      <c r="D10" s="408"/>
      <c r="E10" s="408"/>
      <c r="F10" s="408"/>
      <c r="G10" s="408"/>
      <c r="H10" s="408"/>
      <c r="I10" s="432"/>
      <c r="J10" s="432"/>
      <c r="K10" s="410">
        <f t="shared" si="0"/>
        <v>0</v>
      </c>
      <c r="L10" s="408"/>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103561</v>
      </c>
      <c r="D13" s="408">
        <v>2635</v>
      </c>
      <c r="E13" s="408">
        <v>456</v>
      </c>
      <c r="F13" s="408">
        <v>2203</v>
      </c>
      <c r="G13" s="408">
        <v>1000</v>
      </c>
      <c r="H13" s="408"/>
      <c r="I13" s="432"/>
      <c r="J13" s="432"/>
      <c r="K13" s="410">
        <f t="shared" si="0"/>
        <v>109855</v>
      </c>
      <c r="L13" s="408">
        <v>109855</v>
      </c>
    </row>
    <row r="14" spans="1:14" x14ac:dyDescent="0.2">
      <c r="A14" s="1753" t="s">
        <v>1117</v>
      </c>
      <c r="B14" s="265">
        <v>1500</v>
      </c>
      <c r="C14" s="408">
        <v>123425</v>
      </c>
      <c r="D14" s="408">
        <v>2188</v>
      </c>
      <c r="E14" s="408">
        <v>16417</v>
      </c>
      <c r="F14" s="408">
        <v>5080</v>
      </c>
      <c r="G14" s="408"/>
      <c r="H14" s="408">
        <v>6634</v>
      </c>
      <c r="I14" s="432"/>
      <c r="J14" s="432"/>
      <c r="K14" s="410">
        <f t="shared" si="0"/>
        <v>153744</v>
      </c>
      <c r="L14" s="408">
        <v>156365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28992</v>
      </c>
      <c r="D17" s="432">
        <v>738</v>
      </c>
      <c r="E17" s="432">
        <v>611</v>
      </c>
      <c r="F17" s="432">
        <v>406</v>
      </c>
      <c r="G17" s="432"/>
      <c r="H17" s="432"/>
      <c r="I17" s="432"/>
      <c r="J17" s="432"/>
      <c r="K17" s="410">
        <f t="shared" si="0"/>
        <v>30747</v>
      </c>
      <c r="L17" s="408">
        <v>30747</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2020980</v>
      </c>
      <c r="D33" s="411">
        <f t="shared" ref="D33:L33" si="1">SUM(D5:D32)</f>
        <v>53205</v>
      </c>
      <c r="E33" s="411">
        <f t="shared" si="1"/>
        <v>27997</v>
      </c>
      <c r="F33" s="411">
        <f t="shared" si="1"/>
        <v>40505</v>
      </c>
      <c r="G33" s="411">
        <f t="shared" si="1"/>
        <v>1000</v>
      </c>
      <c r="H33" s="411">
        <f t="shared" si="1"/>
        <v>6634</v>
      </c>
      <c r="I33" s="411">
        <f t="shared" si="1"/>
        <v>0</v>
      </c>
      <c r="J33" s="411">
        <f t="shared" si="1"/>
        <v>0</v>
      </c>
      <c r="K33" s="411">
        <f t="shared" si="1"/>
        <v>2150321</v>
      </c>
      <c r="L33" s="411">
        <f t="shared" si="1"/>
        <v>2153850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24049</v>
      </c>
      <c r="D36" s="414"/>
      <c r="E36" s="414"/>
      <c r="F36" s="414">
        <v>710</v>
      </c>
      <c r="G36" s="414"/>
      <c r="H36" s="414"/>
      <c r="I36" s="432"/>
      <c r="J36" s="432"/>
      <c r="K36" s="410">
        <f t="shared" ref="K36:K41" si="2">SUM(C36:J36)</f>
        <v>24759</v>
      </c>
      <c r="L36" s="408">
        <v>24759</v>
      </c>
    </row>
    <row r="37" spans="1:14" x14ac:dyDescent="0.2">
      <c r="A37" s="1753" t="s">
        <v>1265</v>
      </c>
      <c r="B37" s="265">
        <v>2120</v>
      </c>
      <c r="C37" s="408">
        <v>62710</v>
      </c>
      <c r="D37" s="408">
        <v>1597</v>
      </c>
      <c r="E37" s="408">
        <v>3758</v>
      </c>
      <c r="F37" s="408"/>
      <c r="G37" s="408"/>
      <c r="H37" s="408">
        <v>25</v>
      </c>
      <c r="I37" s="432"/>
      <c r="J37" s="432"/>
      <c r="K37" s="410">
        <f t="shared" si="2"/>
        <v>68090</v>
      </c>
      <c r="L37" s="408">
        <v>68090</v>
      </c>
    </row>
    <row r="38" spans="1:14" x14ac:dyDescent="0.2">
      <c r="A38" s="1753" t="s">
        <v>220</v>
      </c>
      <c r="B38" s="265">
        <v>2130</v>
      </c>
      <c r="C38" s="408">
        <v>56359</v>
      </c>
      <c r="D38" s="408">
        <v>1437</v>
      </c>
      <c r="E38" s="408"/>
      <c r="F38" s="408">
        <v>671</v>
      </c>
      <c r="G38" s="408"/>
      <c r="H38" s="408"/>
      <c r="I38" s="432"/>
      <c r="J38" s="432"/>
      <c r="K38" s="410">
        <f t="shared" si="2"/>
        <v>58467</v>
      </c>
      <c r="L38" s="408">
        <v>58467</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24010</v>
      </c>
      <c r="D40" s="408">
        <v>701</v>
      </c>
      <c r="E40" s="408">
        <v>245</v>
      </c>
      <c r="F40" s="408">
        <v>390</v>
      </c>
      <c r="G40" s="408"/>
      <c r="H40" s="408"/>
      <c r="I40" s="432"/>
      <c r="J40" s="432"/>
      <c r="K40" s="410">
        <f t="shared" si="2"/>
        <v>25346</v>
      </c>
      <c r="L40" s="408">
        <v>25347</v>
      </c>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167128</v>
      </c>
      <c r="D42" s="411">
        <f t="shared" ref="D42:L42" si="3">SUM(D36:D41)</f>
        <v>3735</v>
      </c>
      <c r="E42" s="411">
        <f t="shared" si="3"/>
        <v>4003</v>
      </c>
      <c r="F42" s="411">
        <f t="shared" si="3"/>
        <v>1771</v>
      </c>
      <c r="G42" s="411">
        <f t="shared" si="3"/>
        <v>0</v>
      </c>
      <c r="H42" s="411">
        <f t="shared" si="3"/>
        <v>25</v>
      </c>
      <c r="I42" s="411">
        <f t="shared" si="3"/>
        <v>0</v>
      </c>
      <c r="J42" s="411">
        <f t="shared" si="3"/>
        <v>0</v>
      </c>
      <c r="K42" s="411">
        <f t="shared" si="3"/>
        <v>176662</v>
      </c>
      <c r="L42" s="411">
        <f t="shared" si="3"/>
        <v>176663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5950</v>
      </c>
      <c r="F44" s="414">
        <v>568</v>
      </c>
      <c r="G44" s="414"/>
      <c r="H44" s="414">
        <v>90</v>
      </c>
      <c r="I44" s="432"/>
      <c r="J44" s="432"/>
      <c r="K44" s="416">
        <f>SUM(C44:J44)</f>
        <v>6608</v>
      </c>
      <c r="L44" s="414">
        <v>6659</v>
      </c>
    </row>
    <row r="45" spans="1:14" x14ac:dyDescent="0.2">
      <c r="A45" s="1753" t="s">
        <v>956</v>
      </c>
      <c r="B45" s="265">
        <v>2220</v>
      </c>
      <c r="C45" s="408">
        <v>131850</v>
      </c>
      <c r="D45" s="408">
        <v>1064</v>
      </c>
      <c r="E45" s="408">
        <v>17037</v>
      </c>
      <c r="F45" s="408">
        <v>41970</v>
      </c>
      <c r="G45" s="408">
        <v>7071</v>
      </c>
      <c r="H45" s="408">
        <v>125</v>
      </c>
      <c r="I45" s="432"/>
      <c r="J45" s="432"/>
      <c r="K45" s="416">
        <f>SUM(C45:J45)</f>
        <v>199117</v>
      </c>
      <c r="L45" s="408">
        <v>199116</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131850</v>
      </c>
      <c r="D47" s="411">
        <f t="shared" ref="D47:K47" si="4">SUM(D44:D46)</f>
        <v>1064</v>
      </c>
      <c r="E47" s="411">
        <f t="shared" si="4"/>
        <v>22987</v>
      </c>
      <c r="F47" s="411">
        <f t="shared" si="4"/>
        <v>42538</v>
      </c>
      <c r="G47" s="411">
        <f t="shared" si="4"/>
        <v>7071</v>
      </c>
      <c r="H47" s="411">
        <f t="shared" si="4"/>
        <v>215</v>
      </c>
      <c r="I47" s="411">
        <f t="shared" si="4"/>
        <v>0</v>
      </c>
      <c r="J47" s="411">
        <f t="shared" si="4"/>
        <v>0</v>
      </c>
      <c r="K47" s="411">
        <f t="shared" si="4"/>
        <v>205725</v>
      </c>
      <c r="L47" s="411">
        <f>SUM(L44:L46)</f>
        <v>205775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9037</v>
      </c>
      <c r="D49" s="414"/>
      <c r="E49" s="414"/>
      <c r="F49" s="414">
        <v>389</v>
      </c>
      <c r="G49" s="414"/>
      <c r="H49" s="414">
        <v>4138</v>
      </c>
      <c r="I49" s="432"/>
      <c r="J49" s="432"/>
      <c r="K49" s="416">
        <f>SUM(C49:J49)</f>
        <v>13564</v>
      </c>
      <c r="L49" s="414">
        <v>13565</v>
      </c>
    </row>
    <row r="50" spans="1:14" x14ac:dyDescent="0.2">
      <c r="A50" s="1753" t="s">
        <v>959</v>
      </c>
      <c r="B50" s="265">
        <v>2320</v>
      </c>
      <c r="C50" s="408">
        <v>115664</v>
      </c>
      <c r="D50" s="408">
        <v>3073</v>
      </c>
      <c r="E50" s="408">
        <v>1385</v>
      </c>
      <c r="F50" s="408"/>
      <c r="G50" s="408"/>
      <c r="H50" s="408">
        <v>862</v>
      </c>
      <c r="I50" s="432"/>
      <c r="J50" s="432"/>
      <c r="K50" s="416">
        <f>SUM(C50:J50)</f>
        <v>120984</v>
      </c>
      <c r="L50" s="408">
        <v>115361</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124701</v>
      </c>
      <c r="D53" s="411">
        <f t="shared" ref="D53:L53" si="5">SUM(D49:D52)</f>
        <v>3073</v>
      </c>
      <c r="E53" s="411">
        <f t="shared" si="5"/>
        <v>1385</v>
      </c>
      <c r="F53" s="411">
        <f t="shared" si="5"/>
        <v>389</v>
      </c>
      <c r="G53" s="411">
        <f t="shared" si="5"/>
        <v>0</v>
      </c>
      <c r="H53" s="411">
        <f t="shared" si="5"/>
        <v>5000</v>
      </c>
      <c r="I53" s="411">
        <f t="shared" si="5"/>
        <v>0</v>
      </c>
      <c r="J53" s="411">
        <f t="shared" si="5"/>
        <v>0</v>
      </c>
      <c r="K53" s="411">
        <f t="shared" si="5"/>
        <v>134548</v>
      </c>
      <c r="L53" s="411">
        <f t="shared" si="5"/>
        <v>128926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187191</v>
      </c>
      <c r="D55" s="414">
        <v>2409</v>
      </c>
      <c r="E55" s="414">
        <v>10927</v>
      </c>
      <c r="F55" s="414">
        <v>5235</v>
      </c>
      <c r="G55" s="414"/>
      <c r="H55" s="414">
        <v>1764</v>
      </c>
      <c r="I55" s="432"/>
      <c r="J55" s="432"/>
      <c r="K55" s="416">
        <f>SUM(C55:J55)</f>
        <v>207526</v>
      </c>
      <c r="L55" s="414">
        <v>203581</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187191</v>
      </c>
      <c r="D57" s="417">
        <f t="shared" ref="D57:K57" si="6">SUM(D55:D56)</f>
        <v>2409</v>
      </c>
      <c r="E57" s="417">
        <f t="shared" si="6"/>
        <v>10927</v>
      </c>
      <c r="F57" s="417">
        <f t="shared" si="6"/>
        <v>5235</v>
      </c>
      <c r="G57" s="417">
        <f t="shared" si="6"/>
        <v>0</v>
      </c>
      <c r="H57" s="417">
        <f t="shared" si="6"/>
        <v>1764</v>
      </c>
      <c r="I57" s="417">
        <f t="shared" si="6"/>
        <v>0</v>
      </c>
      <c r="J57" s="417">
        <f t="shared" si="6"/>
        <v>0</v>
      </c>
      <c r="K57" s="417">
        <f t="shared" si="6"/>
        <v>207526</v>
      </c>
      <c r="L57" s="411">
        <f>SUM(L55:L56)</f>
        <v>203581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53329</v>
      </c>
      <c r="D60" s="408"/>
      <c r="E60" s="408">
        <v>12691</v>
      </c>
      <c r="F60" s="408">
        <v>248</v>
      </c>
      <c r="G60" s="408"/>
      <c r="H60" s="408"/>
      <c r="I60" s="432"/>
      <c r="J60" s="432"/>
      <c r="K60" s="416">
        <f t="shared" si="7"/>
        <v>66268</v>
      </c>
      <c r="L60" s="408">
        <v>66268</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77727</v>
      </c>
      <c r="D63" s="408"/>
      <c r="E63" s="408"/>
      <c r="F63" s="408">
        <v>33542</v>
      </c>
      <c r="G63" s="408"/>
      <c r="H63" s="408"/>
      <c r="I63" s="432"/>
      <c r="J63" s="432"/>
      <c r="K63" s="416">
        <f t="shared" si="7"/>
        <v>111269</v>
      </c>
      <c r="L63" s="408">
        <v>111269</v>
      </c>
    </row>
    <row r="64" spans="1:14" s="14" customFormat="1" x14ac:dyDescent="0.2">
      <c r="A64" s="1760" t="s">
        <v>107</v>
      </c>
      <c r="B64" s="266">
        <v>2570</v>
      </c>
      <c r="C64" s="414">
        <v>5321</v>
      </c>
      <c r="D64" s="414"/>
      <c r="E64" s="414"/>
      <c r="F64" s="414"/>
      <c r="G64" s="414"/>
      <c r="H64" s="414"/>
      <c r="I64" s="432"/>
      <c r="J64" s="432"/>
      <c r="K64" s="416">
        <f t="shared" si="7"/>
        <v>5321</v>
      </c>
      <c r="L64" s="414">
        <v>9001</v>
      </c>
    </row>
    <row r="65" spans="1:14" s="15" customFormat="1" ht="12.75" customHeight="1" thickBot="1" x14ac:dyDescent="0.25">
      <c r="A65" s="877" t="s">
        <v>815</v>
      </c>
      <c r="B65" s="464" t="s">
        <v>36</v>
      </c>
      <c r="C65" s="411">
        <f>SUM(C59:C64)</f>
        <v>136377</v>
      </c>
      <c r="D65" s="411">
        <f t="shared" ref="D65:L65" si="8">SUM(D59:D64)</f>
        <v>0</v>
      </c>
      <c r="E65" s="411">
        <f t="shared" si="8"/>
        <v>12691</v>
      </c>
      <c r="F65" s="411">
        <f t="shared" si="8"/>
        <v>33790</v>
      </c>
      <c r="G65" s="411">
        <f t="shared" si="8"/>
        <v>0</v>
      </c>
      <c r="H65" s="411">
        <f t="shared" si="8"/>
        <v>0</v>
      </c>
      <c r="I65" s="411">
        <f t="shared" si="8"/>
        <v>0</v>
      </c>
      <c r="J65" s="411">
        <f t="shared" si="8"/>
        <v>0</v>
      </c>
      <c r="K65" s="411">
        <f t="shared" si="8"/>
        <v>182858</v>
      </c>
      <c r="L65" s="411">
        <f t="shared" si="8"/>
        <v>186538</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747247</v>
      </c>
      <c r="D74" s="421">
        <f t="shared" ref="D74:K74" si="10">SUM(D42,D47,D53,D57,D65,D72,D73)</f>
        <v>10281</v>
      </c>
      <c r="E74" s="421">
        <f t="shared" si="10"/>
        <v>51993</v>
      </c>
      <c r="F74" s="421">
        <f t="shared" si="10"/>
        <v>83723</v>
      </c>
      <c r="G74" s="421">
        <f t="shared" si="10"/>
        <v>7071</v>
      </c>
      <c r="H74" s="421">
        <f t="shared" si="10"/>
        <v>7004</v>
      </c>
      <c r="I74" s="421">
        <f t="shared" si="10"/>
        <v>0</v>
      </c>
      <c r="J74" s="421">
        <f t="shared" si="10"/>
        <v>0</v>
      </c>
      <c r="K74" s="421">
        <f t="shared" si="10"/>
        <v>907319</v>
      </c>
      <c r="L74" s="421">
        <f>SUM(L42,L47,L53,L57,L65,L72,L73)</f>
        <v>901483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70248</v>
      </c>
      <c r="F79" s="409"/>
      <c r="G79" s="409"/>
      <c r="H79" s="408"/>
      <c r="I79" s="503"/>
      <c r="J79" s="503"/>
      <c r="K79" s="410">
        <f t="shared" si="11"/>
        <v>70248</v>
      </c>
      <c r="L79" s="408">
        <v>70247</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70248</v>
      </c>
      <c r="F84" s="409"/>
      <c r="G84" s="409"/>
      <c r="H84" s="411">
        <f>SUM(H78:H83)</f>
        <v>0</v>
      </c>
      <c r="I84" s="503"/>
      <c r="J84" s="503"/>
      <c r="K84" s="411">
        <f>SUM(K78:K83)</f>
        <v>70248</v>
      </c>
      <c r="L84" s="411">
        <f>SUM(L78:L83)</f>
        <v>70247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137868</v>
      </c>
      <c r="I86" s="503"/>
      <c r="J86" s="503"/>
      <c r="K86" s="516">
        <f t="shared" ref="K86:K98" si="12">H86</f>
        <v>137868</v>
      </c>
      <c r="L86" s="438">
        <v>137868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19578</v>
      </c>
      <c r="I88" s="503"/>
      <c r="J88" s="503"/>
      <c r="K88" s="516">
        <f t="shared" si="12"/>
        <v>19578</v>
      </c>
      <c r="L88" s="438">
        <v>19578</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157446</v>
      </c>
      <c r="I92" s="503"/>
      <c r="J92" s="503"/>
      <c r="K92" s="516">
        <f t="shared" si="12"/>
        <v>157446</v>
      </c>
      <c r="L92" s="1052">
        <f>SUM(L85:L91)</f>
        <v>157446</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70248</v>
      </c>
      <c r="F102" s="409"/>
      <c r="G102" s="409"/>
      <c r="H102" s="421">
        <f>SUM(H84,H92,H100,H101)</f>
        <v>157446</v>
      </c>
      <c r="I102" s="503"/>
      <c r="J102" s="503"/>
      <c r="K102" s="421">
        <f>SUM(K84,K92,K100,K101)</f>
        <v>227694</v>
      </c>
      <c r="L102" s="421">
        <f>SUM(L84,L92,L100,L101)</f>
        <v>227693</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2768227</v>
      </c>
      <c r="D114" s="411">
        <f t="shared" ref="D114:K114" si="13">SUM(D33,D74,D75,D102,D112,D113)</f>
        <v>63486</v>
      </c>
      <c r="E114" s="411">
        <f t="shared" si="13"/>
        <v>150238</v>
      </c>
      <c r="F114" s="411">
        <f t="shared" si="13"/>
        <v>124228</v>
      </c>
      <c r="G114" s="411">
        <f t="shared" si="13"/>
        <v>8071</v>
      </c>
      <c r="H114" s="411">
        <f>SUM(H33,H74,H75,H102,H112,H113)</f>
        <v>171084</v>
      </c>
      <c r="I114" s="411">
        <f t="shared" si="13"/>
        <v>0</v>
      </c>
      <c r="J114" s="411">
        <f t="shared" si="13"/>
        <v>0</v>
      </c>
      <c r="K114" s="411">
        <f t="shared" si="13"/>
        <v>3285334</v>
      </c>
      <c r="L114" s="411">
        <f>SUM(L33,L74,L75,L102,L112,L113)</f>
        <v>3283026</v>
      </c>
    </row>
    <row r="115" spans="1:14" ht="23.25" thickTop="1" x14ac:dyDescent="0.2">
      <c r="A115" s="1765" t="s">
        <v>1155</v>
      </c>
      <c r="B115" s="882"/>
      <c r="C115" s="412"/>
      <c r="D115" s="412"/>
      <c r="E115" s="412"/>
      <c r="F115" s="412"/>
      <c r="G115" s="412"/>
      <c r="H115" s="412"/>
      <c r="I115" s="412"/>
      <c r="J115" s="412"/>
      <c r="K115" s="436">
        <f>'Revenues 9-14'!C275-'Expenditures 15-22'!K114</f>
        <v>-281050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207549</v>
      </c>
      <c r="D124" s="408"/>
      <c r="E124" s="408">
        <v>49950</v>
      </c>
      <c r="F124" s="408">
        <v>157286</v>
      </c>
      <c r="G124" s="408"/>
      <c r="H124" s="408"/>
      <c r="I124" s="432"/>
      <c r="J124" s="432"/>
      <c r="K124" s="411">
        <f>SUM(C124:J124)</f>
        <v>414785</v>
      </c>
      <c r="L124" s="408">
        <v>420420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207549</v>
      </c>
      <c r="D127" s="411">
        <f t="shared" ref="D127:L127" si="14">SUM(D122:D126)</f>
        <v>0</v>
      </c>
      <c r="E127" s="411">
        <f t="shared" si="14"/>
        <v>49950</v>
      </c>
      <c r="F127" s="411">
        <f t="shared" si="14"/>
        <v>157286</v>
      </c>
      <c r="G127" s="411">
        <f t="shared" si="14"/>
        <v>0</v>
      </c>
      <c r="H127" s="411">
        <f t="shared" si="14"/>
        <v>0</v>
      </c>
      <c r="I127" s="411">
        <f t="shared" si="14"/>
        <v>0</v>
      </c>
      <c r="J127" s="411">
        <f t="shared" si="14"/>
        <v>0</v>
      </c>
      <c r="K127" s="411">
        <f t="shared" si="14"/>
        <v>414785</v>
      </c>
      <c r="L127" s="411">
        <f t="shared" si="14"/>
        <v>420420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207549</v>
      </c>
      <c r="D129" s="421">
        <f t="shared" ref="D129:L129" si="15">SUM(D120,D127,D128)</f>
        <v>0</v>
      </c>
      <c r="E129" s="421">
        <f t="shared" si="15"/>
        <v>49950</v>
      </c>
      <c r="F129" s="421">
        <f t="shared" si="15"/>
        <v>157286</v>
      </c>
      <c r="G129" s="421">
        <f t="shared" si="15"/>
        <v>0</v>
      </c>
      <c r="H129" s="421">
        <f t="shared" si="15"/>
        <v>0</v>
      </c>
      <c r="I129" s="421">
        <f t="shared" si="15"/>
        <v>0</v>
      </c>
      <c r="J129" s="421">
        <f t="shared" si="15"/>
        <v>0</v>
      </c>
      <c r="K129" s="421">
        <f t="shared" si="15"/>
        <v>414785</v>
      </c>
      <c r="L129" s="421">
        <f t="shared" si="15"/>
        <v>420420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207549</v>
      </c>
      <c r="D150" s="411">
        <f t="shared" ref="D150:K150" si="16">SUM(D129,D130,D138,D148,D149)</f>
        <v>0</v>
      </c>
      <c r="E150" s="411">
        <f t="shared" si="16"/>
        <v>49950</v>
      </c>
      <c r="F150" s="411">
        <f t="shared" si="16"/>
        <v>157286</v>
      </c>
      <c r="G150" s="411">
        <f t="shared" si="16"/>
        <v>0</v>
      </c>
      <c r="H150" s="411">
        <f t="shared" si="16"/>
        <v>0</v>
      </c>
      <c r="I150" s="411">
        <f t="shared" si="16"/>
        <v>0</v>
      </c>
      <c r="J150" s="411">
        <f t="shared" si="16"/>
        <v>0</v>
      </c>
      <c r="K150" s="411">
        <f t="shared" si="16"/>
        <v>414785</v>
      </c>
      <c r="L150" s="411">
        <f>SUM(L129,L130,L138,L148,L149)</f>
        <v>420420</v>
      </c>
    </row>
    <row r="151" spans="1:14" ht="12.75" customHeight="1" thickTop="1" x14ac:dyDescent="0.2">
      <c r="A151" s="2285" t="s">
        <v>1378</v>
      </c>
      <c r="B151" s="2286"/>
      <c r="C151" s="412"/>
      <c r="D151" s="412"/>
      <c r="E151" s="412"/>
      <c r="F151" s="412"/>
      <c r="G151" s="412"/>
      <c r="H151" s="412"/>
      <c r="I151" s="412"/>
      <c r="J151" s="409"/>
      <c r="K151" s="436">
        <f>'Revenues 9-14'!D275-'Expenditures 15-22'!K150</f>
        <v>-30242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16072</v>
      </c>
      <c r="I163" s="409"/>
      <c r="J163" s="409"/>
      <c r="K163" s="410">
        <f>SUM(C163:H163)</f>
        <v>16072</v>
      </c>
      <c r="L163" s="1803">
        <v>15538</v>
      </c>
    </row>
    <row r="164" spans="1:14" ht="33.75" customHeight="1" x14ac:dyDescent="0.2">
      <c r="A164" s="1773" t="s">
        <v>290</v>
      </c>
      <c r="B164" s="532" t="s">
        <v>32</v>
      </c>
      <c r="C164" s="409"/>
      <c r="D164" s="409"/>
      <c r="E164" s="409"/>
      <c r="F164" s="409"/>
      <c r="G164" s="409"/>
      <c r="H164" s="1806">
        <v>371707</v>
      </c>
      <c r="I164" s="409"/>
      <c r="J164" s="409"/>
      <c r="K164" s="410">
        <f>SUM(C164:J164)</f>
        <v>371707</v>
      </c>
      <c r="L164" s="1806">
        <v>372242</v>
      </c>
    </row>
    <row r="165" spans="1:14" ht="13.5" customHeight="1" thickBot="1" x14ac:dyDescent="0.25">
      <c r="A165" s="1757" t="s">
        <v>865</v>
      </c>
      <c r="B165" s="533" t="s">
        <v>87</v>
      </c>
      <c r="C165" s="409"/>
      <c r="D165" s="409"/>
      <c r="E165" s="422"/>
      <c r="F165" s="409"/>
      <c r="G165" s="409"/>
      <c r="H165" s="1806">
        <v>319</v>
      </c>
      <c r="I165" s="503"/>
      <c r="J165" s="409"/>
      <c r="K165" s="410">
        <f>SUM(C165:J165)</f>
        <v>319</v>
      </c>
      <c r="L165" s="1806">
        <v>318</v>
      </c>
    </row>
    <row r="166" spans="1:14" ht="12.75" customHeight="1" thickTop="1" thickBot="1" x14ac:dyDescent="0.25">
      <c r="A166" s="877" t="s">
        <v>724</v>
      </c>
      <c r="B166" s="464" t="s">
        <v>571</v>
      </c>
      <c r="C166" s="409"/>
      <c r="D166" s="409"/>
      <c r="E166" s="424">
        <f>SUM(E162,E163,E164,E165)</f>
        <v>0</v>
      </c>
      <c r="F166" s="409"/>
      <c r="G166" s="409"/>
      <c r="H166" s="421">
        <f>SUM(H162,H163,H164,H165)</f>
        <v>388098</v>
      </c>
      <c r="I166" s="433"/>
      <c r="J166" s="409"/>
      <c r="K166" s="421">
        <f>SUM(K162,K163,K164,K165)</f>
        <v>388098</v>
      </c>
      <c r="L166" s="421">
        <f>SUM(L162,L163,L164,L165)</f>
        <v>388098</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388098</v>
      </c>
      <c r="I168" s="433"/>
      <c r="J168" s="409"/>
      <c r="K168" s="421">
        <f>SUM(K154,K166,K167)</f>
        <v>388098</v>
      </c>
      <c r="L168" s="421">
        <f>SUM(L154,L166,L167)</f>
        <v>388098</v>
      </c>
    </row>
    <row r="169" spans="1:14" ht="23.25" thickTop="1" x14ac:dyDescent="0.2">
      <c r="A169" s="1765" t="s">
        <v>1155</v>
      </c>
      <c r="B169" s="463"/>
      <c r="C169" s="409"/>
      <c r="D169" s="409"/>
      <c r="E169" s="409"/>
      <c r="F169" s="409"/>
      <c r="G169" s="409"/>
      <c r="H169" s="412"/>
      <c r="I169" s="409"/>
      <c r="J169" s="409"/>
      <c r="K169" s="436">
        <f>'Revenues 9-14'!E275-'Expenditures 15-22'!K168</f>
        <v>-18357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159282</v>
      </c>
      <c r="D176" s="408"/>
      <c r="E176" s="408">
        <v>12889</v>
      </c>
      <c r="F176" s="408">
        <v>33927</v>
      </c>
      <c r="G176" s="408"/>
      <c r="H176" s="408"/>
      <c r="I176" s="432"/>
      <c r="J176" s="432"/>
      <c r="K176" s="410">
        <f>SUM(C176:J176)</f>
        <v>206098</v>
      </c>
      <c r="L176" s="408">
        <v>206267</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159282</v>
      </c>
      <c r="D178" s="421">
        <f t="shared" ref="D178:J178" si="17">SUM(D174,D176,D177)</f>
        <v>0</v>
      </c>
      <c r="E178" s="421">
        <f t="shared" si="17"/>
        <v>12889</v>
      </c>
      <c r="F178" s="421">
        <f t="shared" si="17"/>
        <v>33927</v>
      </c>
      <c r="G178" s="421">
        <f t="shared" si="17"/>
        <v>0</v>
      </c>
      <c r="H178" s="421">
        <f t="shared" si="17"/>
        <v>0</v>
      </c>
      <c r="I178" s="421">
        <f t="shared" si="17"/>
        <v>0</v>
      </c>
      <c r="J178" s="421">
        <f t="shared" si="17"/>
        <v>0</v>
      </c>
      <c r="K178" s="421">
        <f>SUM(K174,K176,K177)</f>
        <v>206098</v>
      </c>
      <c r="L178" s="421">
        <f>SUM(L174, L176:L177)</f>
        <v>206267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v>278</v>
      </c>
      <c r="F187" s="409"/>
      <c r="G187" s="409"/>
      <c r="H187" s="408"/>
      <c r="I187" s="503"/>
      <c r="J187" s="409"/>
      <c r="K187" s="410">
        <f t="shared" si="18"/>
        <v>278</v>
      </c>
      <c r="L187" s="408"/>
    </row>
    <row r="188" spans="1:14" ht="12.75" customHeight="1" thickBot="1" x14ac:dyDescent="0.25">
      <c r="A188" s="877" t="s">
        <v>1334</v>
      </c>
      <c r="B188" s="464" t="s">
        <v>639</v>
      </c>
      <c r="C188" s="409"/>
      <c r="D188" s="409"/>
      <c r="E188" s="411">
        <f>SUM(E182:E187)</f>
        <v>278</v>
      </c>
      <c r="F188" s="409"/>
      <c r="G188" s="409"/>
      <c r="H188" s="411">
        <f>SUM(H182:H187)</f>
        <v>0</v>
      </c>
      <c r="I188" s="503"/>
      <c r="J188" s="409"/>
      <c r="K188" s="411">
        <f>SUM(K182:K187)</f>
        <v>278</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278</v>
      </c>
      <c r="F190" s="409"/>
      <c r="G190" s="409"/>
      <c r="H190" s="421">
        <f>SUM(H188,H189)</f>
        <v>0</v>
      </c>
      <c r="I190" s="503"/>
      <c r="J190" s="409"/>
      <c r="K190" s="421">
        <f>SUM(K188,K189)</f>
        <v>278</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4164</v>
      </c>
      <c r="I199" s="409"/>
      <c r="J199" s="409"/>
      <c r="K199" s="1810">
        <f>SUM(H199)</f>
        <v>4164</v>
      </c>
      <c r="L199" s="695"/>
    </row>
    <row r="200" spans="1:14" ht="30" customHeight="1" x14ac:dyDescent="0.2">
      <c r="A200" s="880" t="s">
        <v>291</v>
      </c>
      <c r="B200" s="533" t="s">
        <v>32</v>
      </c>
      <c r="C200" s="409"/>
      <c r="D200" s="409"/>
      <c r="E200" s="409"/>
      <c r="F200" s="409"/>
      <c r="G200" s="409"/>
      <c r="H200" s="408">
        <v>30904</v>
      </c>
      <c r="I200" s="409"/>
      <c r="J200" s="409"/>
      <c r="K200" s="410">
        <f>SUM(H200)</f>
        <v>30904</v>
      </c>
      <c r="L200" s="408">
        <v>35100</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35068</v>
      </c>
      <c r="I202" s="409"/>
      <c r="J202" s="409"/>
      <c r="K202" s="421">
        <f>SUM(K198,K199,K200,K201)</f>
        <v>35068</v>
      </c>
      <c r="L202" s="421">
        <f>SUM(L198,L199,L200,L201)</f>
        <v>35100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159282</v>
      </c>
      <c r="D204" s="411">
        <f>SUM(D178,D179)</f>
        <v>0</v>
      </c>
      <c r="E204" s="411">
        <f>SUM(E178,E179,E190)</f>
        <v>13167</v>
      </c>
      <c r="F204" s="411">
        <f>SUM(F178,F179)</f>
        <v>33927</v>
      </c>
      <c r="G204" s="411">
        <f>SUM(G178,G179)</f>
        <v>0</v>
      </c>
      <c r="H204" s="411">
        <f>SUM(H178,H179,H190,H202,H203)</f>
        <v>35068</v>
      </c>
      <c r="I204" s="411">
        <f>SUM(I178,I179)</f>
        <v>0</v>
      </c>
      <c r="J204" s="411">
        <f>SUM(J178,J179)</f>
        <v>0</v>
      </c>
      <c r="K204" s="410">
        <f>SUM(K178,K179,K190,K202,K203)</f>
        <v>241444</v>
      </c>
      <c r="L204" s="411">
        <f>SUM(L178,L179,L190,L202,L203)</f>
        <v>241367</v>
      </c>
    </row>
    <row r="205" spans="1:14" ht="23.25" thickTop="1" x14ac:dyDescent="0.2">
      <c r="A205" s="1765" t="s">
        <v>1155</v>
      </c>
      <c r="B205" s="463"/>
      <c r="C205" s="412"/>
      <c r="D205" s="412"/>
      <c r="E205" s="412"/>
      <c r="F205" s="412"/>
      <c r="G205" s="412"/>
      <c r="H205" s="412"/>
      <c r="I205" s="409"/>
      <c r="J205" s="409"/>
      <c r="K205" s="436">
        <f>'Revenues 9-14'!F275-'Expenditures 15-22'!K204</f>
        <v>-81425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20067</v>
      </c>
      <c r="E209" s="409"/>
      <c r="F209" s="409"/>
      <c r="G209" s="409"/>
      <c r="H209" s="409"/>
      <c r="I209" s="409"/>
      <c r="J209" s="409"/>
      <c r="K209" s="410">
        <f>D209</f>
        <v>20067</v>
      </c>
      <c r="L209" s="408">
        <v>20066</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24847</v>
      </c>
      <c r="E211" s="409"/>
      <c r="F211" s="409"/>
      <c r="G211" s="409"/>
      <c r="H211" s="409"/>
      <c r="I211" s="409"/>
      <c r="J211" s="409"/>
      <c r="K211" s="410">
        <f t="shared" si="19"/>
        <v>24847</v>
      </c>
      <c r="L211" s="408">
        <v>24847</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c r="E213" s="409"/>
      <c r="F213" s="409"/>
      <c r="G213" s="409"/>
      <c r="H213" s="409"/>
      <c r="I213" s="409"/>
      <c r="J213" s="409"/>
      <c r="K213" s="410">
        <f t="shared" si="19"/>
        <v>0</v>
      </c>
      <c r="L213" s="408"/>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1268</v>
      </c>
      <c r="E216" s="409"/>
      <c r="F216" s="409"/>
      <c r="G216" s="409"/>
      <c r="H216" s="409"/>
      <c r="I216" s="409"/>
      <c r="J216" s="409"/>
      <c r="K216" s="410">
        <f t="shared" si="19"/>
        <v>1268</v>
      </c>
      <c r="L216" s="408">
        <v>1268</v>
      </c>
    </row>
    <row r="217" spans="1:12" x14ac:dyDescent="0.2">
      <c r="A217" s="1753" t="s">
        <v>1117</v>
      </c>
      <c r="B217" s="265">
        <v>1500</v>
      </c>
      <c r="C217" s="409"/>
      <c r="D217" s="408">
        <v>4189</v>
      </c>
      <c r="E217" s="409"/>
      <c r="F217" s="409"/>
      <c r="G217" s="409"/>
      <c r="H217" s="409"/>
      <c r="I217" s="409"/>
      <c r="J217" s="409"/>
      <c r="K217" s="410">
        <f t="shared" si="19"/>
        <v>4189</v>
      </c>
      <c r="L217" s="408">
        <v>4189</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420</v>
      </c>
      <c r="E220" s="409"/>
      <c r="F220" s="409"/>
      <c r="G220" s="409"/>
      <c r="H220" s="409"/>
      <c r="I220" s="409"/>
      <c r="J220" s="409"/>
      <c r="K220" s="410">
        <f t="shared" si="19"/>
        <v>420</v>
      </c>
      <c r="L220" s="408">
        <v>420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50791</v>
      </c>
      <c r="E223" s="409"/>
      <c r="F223" s="409"/>
      <c r="G223" s="409"/>
      <c r="H223" s="409"/>
      <c r="I223" s="409"/>
      <c r="J223" s="409"/>
      <c r="K223" s="411">
        <f>SUM(K209:K222)</f>
        <v>50791</v>
      </c>
      <c r="L223" s="411">
        <f>SUM(L209:L222)</f>
        <v>50790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3975</v>
      </c>
      <c r="E226" s="409"/>
      <c r="F226" s="409"/>
      <c r="G226" s="409"/>
      <c r="H226" s="409"/>
      <c r="I226" s="409"/>
      <c r="J226" s="409"/>
      <c r="K226" s="410">
        <f t="shared" ref="K226:K231" si="20">D226</f>
        <v>3975</v>
      </c>
      <c r="L226" s="408">
        <v>3976</v>
      </c>
    </row>
    <row r="227" spans="1:12" x14ac:dyDescent="0.2">
      <c r="A227" s="1753" t="s">
        <v>1265</v>
      </c>
      <c r="B227" s="265">
        <v>2120</v>
      </c>
      <c r="C227" s="409"/>
      <c r="D227" s="408">
        <v>880</v>
      </c>
      <c r="E227" s="409"/>
      <c r="F227" s="409"/>
      <c r="G227" s="409"/>
      <c r="H227" s="409"/>
      <c r="I227" s="409"/>
      <c r="J227" s="409"/>
      <c r="K227" s="410">
        <f t="shared" si="20"/>
        <v>880</v>
      </c>
      <c r="L227" s="408">
        <v>880</v>
      </c>
    </row>
    <row r="228" spans="1:12" x14ac:dyDescent="0.2">
      <c r="A228" s="1753" t="s">
        <v>220</v>
      </c>
      <c r="B228" s="265">
        <v>2130</v>
      </c>
      <c r="C228" s="409"/>
      <c r="D228" s="408">
        <v>687</v>
      </c>
      <c r="E228" s="409"/>
      <c r="F228" s="409"/>
      <c r="G228" s="409"/>
      <c r="H228" s="409"/>
      <c r="I228" s="409"/>
      <c r="J228" s="409"/>
      <c r="K228" s="410">
        <f t="shared" si="20"/>
        <v>687</v>
      </c>
      <c r="L228" s="408">
        <v>687</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345</v>
      </c>
      <c r="E230" s="409"/>
      <c r="F230" s="409"/>
      <c r="G230" s="409"/>
      <c r="H230" s="409"/>
      <c r="I230" s="409"/>
      <c r="J230" s="409"/>
      <c r="K230" s="410">
        <f t="shared" si="20"/>
        <v>345</v>
      </c>
      <c r="L230" s="408">
        <v>345</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5887</v>
      </c>
      <c r="E232" s="409"/>
      <c r="F232" s="409"/>
      <c r="G232" s="409"/>
      <c r="H232" s="409"/>
      <c r="I232" s="409"/>
      <c r="J232" s="409"/>
      <c r="K232" s="411">
        <f>SUM(K226:K231)</f>
        <v>5887</v>
      </c>
      <c r="L232" s="411">
        <f>SUM(L226:L231)</f>
        <v>5888</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17826</v>
      </c>
      <c r="E235" s="409"/>
      <c r="F235" s="409"/>
      <c r="G235" s="409"/>
      <c r="H235" s="409"/>
      <c r="I235" s="409"/>
      <c r="J235" s="409"/>
      <c r="K235" s="416">
        <f>D235</f>
        <v>17826</v>
      </c>
      <c r="L235" s="408">
        <v>17826</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17826</v>
      </c>
      <c r="E237" s="409"/>
      <c r="F237" s="409"/>
      <c r="G237" s="409"/>
      <c r="H237" s="409"/>
      <c r="I237" s="409"/>
      <c r="J237" s="409"/>
      <c r="K237" s="411">
        <f>SUM(K234:K236)</f>
        <v>17826</v>
      </c>
      <c r="L237" s="411">
        <f>SUM(L234:L236)</f>
        <v>17826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1658</v>
      </c>
      <c r="E240" s="409"/>
      <c r="F240" s="409"/>
      <c r="G240" s="409"/>
      <c r="H240" s="409"/>
      <c r="I240" s="409"/>
      <c r="J240" s="409"/>
      <c r="K240" s="416">
        <f t="shared" ref="K240:K250" si="21">D240</f>
        <v>1658</v>
      </c>
      <c r="L240" s="408">
        <v>1658</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1658</v>
      </c>
      <c r="E251" s="409"/>
      <c r="F251" s="409"/>
      <c r="G251" s="409"/>
      <c r="H251" s="409"/>
      <c r="I251" s="409"/>
      <c r="J251" s="409"/>
      <c r="K251" s="411">
        <f>SUM(K239:K250)</f>
        <v>1658</v>
      </c>
      <c r="L251" s="411">
        <f>SUM(L239:L250)</f>
        <v>1658</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19746</v>
      </c>
      <c r="E253" s="409"/>
      <c r="F253" s="409"/>
      <c r="G253" s="409"/>
      <c r="H253" s="409"/>
      <c r="I253" s="409"/>
      <c r="J253" s="409"/>
      <c r="K253" s="416">
        <f>D253</f>
        <v>19746</v>
      </c>
      <c r="L253" s="414">
        <v>19746</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19746</v>
      </c>
      <c r="E255" s="409"/>
      <c r="F255" s="409"/>
      <c r="G255" s="409"/>
      <c r="H255" s="409"/>
      <c r="I255" s="409"/>
      <c r="J255" s="409"/>
      <c r="K255" s="411">
        <f>SUM(K253:K254)</f>
        <v>19746</v>
      </c>
      <c r="L255" s="411">
        <f>SUM(L253:L254)</f>
        <v>19746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10375</v>
      </c>
      <c r="E258" s="409"/>
      <c r="F258" s="409"/>
      <c r="G258" s="409"/>
      <c r="H258" s="409"/>
      <c r="I258" s="409"/>
      <c r="J258" s="409"/>
      <c r="K258" s="416">
        <f t="shared" ref="K258:K263" si="22">D258</f>
        <v>10375</v>
      </c>
      <c r="L258" s="408">
        <v>10375</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37586</v>
      </c>
      <c r="E260" s="409"/>
      <c r="F260" s="409"/>
      <c r="G260" s="409"/>
      <c r="H260" s="409"/>
      <c r="I260" s="409"/>
      <c r="J260" s="409"/>
      <c r="K260" s="416">
        <f t="shared" si="22"/>
        <v>37586</v>
      </c>
      <c r="L260" s="408">
        <v>37585</v>
      </c>
    </row>
    <row r="261" spans="1:12" x14ac:dyDescent="0.2">
      <c r="A261" s="1753" t="s">
        <v>1107</v>
      </c>
      <c r="B261" s="265">
        <v>2550</v>
      </c>
      <c r="C261" s="409"/>
      <c r="D261" s="408">
        <v>30460</v>
      </c>
      <c r="E261" s="409"/>
      <c r="F261" s="409"/>
      <c r="G261" s="409"/>
      <c r="H261" s="409"/>
      <c r="I261" s="409"/>
      <c r="J261" s="409"/>
      <c r="K261" s="416">
        <f t="shared" si="22"/>
        <v>30460</v>
      </c>
      <c r="L261" s="408">
        <v>30460</v>
      </c>
    </row>
    <row r="262" spans="1:12" x14ac:dyDescent="0.2">
      <c r="A262" s="1753" t="s">
        <v>106</v>
      </c>
      <c r="B262" s="265">
        <v>2560</v>
      </c>
      <c r="C262" s="409"/>
      <c r="D262" s="408">
        <v>22153</v>
      </c>
      <c r="E262" s="409"/>
      <c r="F262" s="409"/>
      <c r="G262" s="409"/>
      <c r="H262" s="409"/>
      <c r="I262" s="409"/>
      <c r="J262" s="409"/>
      <c r="K262" s="416">
        <f t="shared" si="22"/>
        <v>22153</v>
      </c>
      <c r="L262" s="408">
        <v>22153</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100574</v>
      </c>
      <c r="E264" s="409"/>
      <c r="F264" s="409"/>
      <c r="G264" s="409"/>
      <c r="H264" s="409"/>
      <c r="I264" s="409"/>
      <c r="J264" s="409"/>
      <c r="K264" s="411">
        <f>SUM(K257:K263)</f>
        <v>100574</v>
      </c>
      <c r="L264" s="411">
        <f>SUM(L257:L263)</f>
        <v>100573</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145691</v>
      </c>
      <c r="E273" s="409"/>
      <c r="F273" s="409"/>
      <c r="G273" s="409"/>
      <c r="H273" s="409"/>
      <c r="I273" s="409"/>
      <c r="J273" s="409"/>
      <c r="K273" s="421">
        <f>SUM(K232,K237,K251,K255,K264,K271,K272)</f>
        <v>145691</v>
      </c>
      <c r="L273" s="421">
        <f>SUM(L232,L237,L251,L255,L264,L271,L272)</f>
        <v>145691</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196482</v>
      </c>
      <c r="E288" s="409"/>
      <c r="F288" s="409"/>
      <c r="G288" s="409"/>
      <c r="H288" s="411">
        <f>H286</f>
        <v>0</v>
      </c>
      <c r="I288" s="409"/>
      <c r="J288" s="409"/>
      <c r="K288" s="411">
        <f>SUM(K223,K273,K274,K278,K286,K287)</f>
        <v>196482</v>
      </c>
      <c r="L288" s="411">
        <f>SUM(L223,L273,L274,L278,L286,L287)</f>
        <v>196481</v>
      </c>
    </row>
    <row r="289" spans="1:14" ht="23.25" thickTop="1" x14ac:dyDescent="0.2">
      <c r="A289" s="891" t="s">
        <v>1155</v>
      </c>
      <c r="B289" s="892"/>
      <c r="C289" s="409"/>
      <c r="D289" s="412"/>
      <c r="E289" s="409"/>
      <c r="F289" s="409"/>
      <c r="G289" s="409"/>
      <c r="H289" s="437"/>
      <c r="I289" s="409"/>
      <c r="J289" s="409"/>
      <c r="K289" s="436">
        <f>'Revenues 9-14'!G275-'Expenditures 15-22'!K288</f>
        <v>-20221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492719</v>
      </c>
      <c r="F294" s="408"/>
      <c r="G294" s="408">
        <v>163288</v>
      </c>
      <c r="H294" s="408"/>
      <c r="I294" s="432"/>
      <c r="J294" s="432"/>
      <c r="K294" s="410">
        <f>SUM(C294:J294)</f>
        <v>656007</v>
      </c>
      <c r="L294" s="432">
        <v>656007</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492719</v>
      </c>
      <c r="F296" s="421">
        <f t="shared" si="23"/>
        <v>0</v>
      </c>
      <c r="G296" s="421">
        <f t="shared" si="23"/>
        <v>163288</v>
      </c>
      <c r="H296" s="421">
        <f t="shared" si="23"/>
        <v>0</v>
      </c>
      <c r="I296" s="421">
        <f t="shared" si="23"/>
        <v>0</v>
      </c>
      <c r="J296" s="421">
        <f t="shared" si="23"/>
        <v>0</v>
      </c>
      <c r="K296" s="421">
        <f t="shared" si="23"/>
        <v>656007</v>
      </c>
      <c r="L296" s="421">
        <f t="shared" si="23"/>
        <v>656007</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492719</v>
      </c>
      <c r="F305" s="411">
        <f>SUM(F296)</f>
        <v>0</v>
      </c>
      <c r="G305" s="411">
        <f>SUM(G296)</f>
        <v>163288</v>
      </c>
      <c r="H305" s="411">
        <f>SUM(H296,H303)</f>
        <v>0</v>
      </c>
      <c r="I305" s="411">
        <f>SUM(I296)</f>
        <v>0</v>
      </c>
      <c r="J305" s="411">
        <f>SUM(J296)</f>
        <v>0</v>
      </c>
      <c r="K305" s="411">
        <f>SUM(K296,K303,K304)</f>
        <v>656007</v>
      </c>
      <c r="L305" s="411">
        <f>SUM(L296,L303,L304)</f>
        <v>656007</v>
      </c>
    </row>
    <row r="306" spans="1:14" ht="23.25" customHeight="1" thickTop="1" x14ac:dyDescent="0.2">
      <c r="A306" s="2283" t="s">
        <v>1155</v>
      </c>
      <c r="B306" s="2284"/>
      <c r="C306" s="415"/>
      <c r="D306" s="415"/>
      <c r="E306" s="415"/>
      <c r="F306" s="415"/>
      <c r="G306" s="415"/>
      <c r="H306" s="415"/>
      <c r="I306" s="415"/>
      <c r="J306" s="415"/>
      <c r="K306" s="426">
        <f>'Revenues 9-14'!H275-'Expenditures 15-22'!K305</f>
        <v>-529758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32865</v>
      </c>
      <c r="F313" s="432"/>
      <c r="G313" s="432"/>
      <c r="H313" s="432"/>
      <c r="I313" s="432"/>
      <c r="J313" s="432"/>
      <c r="K313" s="1051">
        <f t="shared" ref="K313:K320" si="24">SUM(C313:J313)</f>
        <v>32865</v>
      </c>
      <c r="L313" s="432">
        <v>32865</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10069</v>
      </c>
      <c r="F315" s="432"/>
      <c r="G315" s="432"/>
      <c r="H315" s="432"/>
      <c r="I315" s="432"/>
      <c r="J315" s="432"/>
      <c r="K315" s="1051">
        <f t="shared" si="24"/>
        <v>10069</v>
      </c>
      <c r="L315" s="432">
        <v>10069</v>
      </c>
      <c r="M315" s="899"/>
      <c r="N315" s="899"/>
    </row>
    <row r="316" spans="1:14" s="18" customFormat="1" x14ac:dyDescent="0.2">
      <c r="A316" s="881" t="s">
        <v>797</v>
      </c>
      <c r="B316" s="525" t="s">
        <v>322</v>
      </c>
      <c r="C316" s="432"/>
      <c r="D316" s="432"/>
      <c r="E316" s="432">
        <v>6540</v>
      </c>
      <c r="F316" s="432"/>
      <c r="G316" s="432"/>
      <c r="H316" s="432"/>
      <c r="I316" s="432"/>
      <c r="J316" s="432"/>
      <c r="K316" s="1051">
        <f t="shared" si="24"/>
        <v>6540</v>
      </c>
      <c r="L316" s="432">
        <v>6540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2120</v>
      </c>
      <c r="F320" s="432"/>
      <c r="G320" s="432"/>
      <c r="H320" s="432"/>
      <c r="I320" s="432"/>
      <c r="J320" s="432"/>
      <c r="K320" s="1051">
        <f t="shared" si="24"/>
        <v>2120</v>
      </c>
      <c r="L320" s="432">
        <v>2120</v>
      </c>
      <c r="M320" s="899"/>
      <c r="N320" s="899"/>
    </row>
    <row r="321" spans="1:14" s="18" customFormat="1" x14ac:dyDescent="0.2">
      <c r="A321" s="1788" t="s">
        <v>541</v>
      </c>
      <c r="B321" s="524" t="s">
        <v>1323</v>
      </c>
      <c r="C321" s="683"/>
      <c r="D321" s="683"/>
      <c r="E321" s="683">
        <v>25048</v>
      </c>
      <c r="F321" s="683"/>
      <c r="G321" s="683"/>
      <c r="H321" s="683"/>
      <c r="I321" s="683"/>
      <c r="J321" s="683"/>
      <c r="K321" s="1212">
        <f>SUM(C321:J321)</f>
        <v>25048</v>
      </c>
      <c r="L321" s="683">
        <v>25048</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76642</v>
      </c>
      <c r="F323" s="1052">
        <f t="shared" si="25"/>
        <v>0</v>
      </c>
      <c r="G323" s="1052">
        <f t="shared" si="25"/>
        <v>0</v>
      </c>
      <c r="H323" s="1052">
        <f t="shared" si="25"/>
        <v>0</v>
      </c>
      <c r="I323" s="1052">
        <f t="shared" si="25"/>
        <v>0</v>
      </c>
      <c r="J323" s="1052">
        <f t="shared" si="25"/>
        <v>0</v>
      </c>
      <c r="K323" s="1052">
        <f>SUM(K312:K322)</f>
        <v>76642</v>
      </c>
      <c r="L323" s="1052">
        <f>SUM(L312:L322)</f>
        <v>76642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76642</v>
      </c>
      <c r="F331" s="1052">
        <f t="shared" si="26"/>
        <v>0</v>
      </c>
      <c r="G331" s="1052">
        <f t="shared" si="26"/>
        <v>0</v>
      </c>
      <c r="H331" s="1052">
        <f>SUM(H323,H329)</f>
        <v>0</v>
      </c>
      <c r="I331" s="1052">
        <f t="shared" si="26"/>
        <v>0</v>
      </c>
      <c r="J331" s="1052">
        <f t="shared" si="26"/>
        <v>0</v>
      </c>
      <c r="K331" s="1052">
        <f>SUM(K323,K329)</f>
        <v>76642</v>
      </c>
      <c r="L331" s="421">
        <f>SUM(L323,L329,L330)</f>
        <v>76642</v>
      </c>
    </row>
    <row r="332" spans="1:14" ht="12.75" customHeight="1" thickTop="1" x14ac:dyDescent="0.2">
      <c r="A332" s="2285" t="s">
        <v>1155</v>
      </c>
      <c r="B332" s="2286"/>
      <c r="C332" s="409"/>
      <c r="D332" s="409"/>
      <c r="E332" s="409"/>
      <c r="F332" s="409"/>
      <c r="G332" s="409"/>
      <c r="H332" s="409"/>
      <c r="I332" s="409"/>
      <c r="J332" s="409"/>
      <c r="K332" s="1055">
        <f>'Revenues 9-14'!J275-'Expenditures 15-22'!K331</f>
        <v>5022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31364</v>
      </c>
      <c r="F337" s="408"/>
      <c r="G337" s="408"/>
      <c r="H337" s="408"/>
      <c r="I337" s="432"/>
      <c r="J337" s="432"/>
      <c r="K337" s="410">
        <f>SUM(C337:J337)</f>
        <v>31364</v>
      </c>
      <c r="L337" s="408">
        <v>31364</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31364</v>
      </c>
      <c r="F339" s="411">
        <f t="shared" si="27"/>
        <v>0</v>
      </c>
      <c r="G339" s="411">
        <f t="shared" si="27"/>
        <v>0</v>
      </c>
      <c r="H339" s="411">
        <f t="shared" si="27"/>
        <v>0</v>
      </c>
      <c r="I339" s="411">
        <f t="shared" si="27"/>
        <v>0</v>
      </c>
      <c r="J339" s="411">
        <f t="shared" si="27"/>
        <v>0</v>
      </c>
      <c r="K339" s="411">
        <f t="shared" si="27"/>
        <v>31364</v>
      </c>
      <c r="L339" s="411">
        <f t="shared" si="27"/>
        <v>31364</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31364</v>
      </c>
      <c r="F341" s="411">
        <f t="shared" si="28"/>
        <v>0</v>
      </c>
      <c r="G341" s="411">
        <f t="shared" si="28"/>
        <v>0</v>
      </c>
      <c r="H341" s="411">
        <f t="shared" si="28"/>
        <v>0</v>
      </c>
      <c r="I341" s="411">
        <f t="shared" si="28"/>
        <v>0</v>
      </c>
      <c r="J341" s="411">
        <f t="shared" si="28"/>
        <v>0</v>
      </c>
      <c r="K341" s="411">
        <f t="shared" si="28"/>
        <v>31364</v>
      </c>
      <c r="L341" s="411">
        <f t="shared" si="28"/>
        <v>31364</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31364</v>
      </c>
      <c r="F354" s="411">
        <f t="shared" si="29"/>
        <v>0</v>
      </c>
      <c r="G354" s="411">
        <f t="shared" si="29"/>
        <v>0</v>
      </c>
      <c r="H354" s="411">
        <f t="shared" si="29"/>
        <v>0</v>
      </c>
      <c r="I354" s="411">
        <f t="shared" si="29"/>
        <v>0</v>
      </c>
      <c r="J354" s="411">
        <f t="shared" si="29"/>
        <v>0</v>
      </c>
      <c r="K354" s="411">
        <f t="shared" si="29"/>
        <v>31364</v>
      </c>
      <c r="L354" s="411">
        <f>SUM(L341,L344,L352,L353)</f>
        <v>31364</v>
      </c>
    </row>
    <row r="355" spans="1:14" ht="23.25" thickTop="1" x14ac:dyDescent="0.2">
      <c r="A355" s="1792" t="s">
        <v>1155</v>
      </c>
      <c r="B355" s="465"/>
      <c r="C355" s="428"/>
      <c r="D355" s="428"/>
      <c r="E355" s="415"/>
      <c r="F355" s="415"/>
      <c r="G355" s="415"/>
      <c r="H355" s="415"/>
      <c r="I355" s="415"/>
      <c r="J355" s="413"/>
      <c r="K355" s="410">
        <f>'Revenues 9-14'!K275-'Expenditures 15-22'!K354</f>
        <v>-26552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1337303</v>
      </c>
      <c r="C4" s="508"/>
      <c r="D4" s="557">
        <f>B4-C4</f>
        <v>1337303</v>
      </c>
      <c r="E4" s="508">
        <v>1339826</v>
      </c>
      <c r="F4" s="557">
        <f>E4-C4</f>
        <v>1339826</v>
      </c>
    </row>
    <row r="5" spans="1:6" ht="13.7" customHeight="1" x14ac:dyDescent="0.2">
      <c r="A5" s="541" t="s">
        <v>1016</v>
      </c>
      <c r="B5" s="556">
        <f>'Revenues 9-14'!D5</f>
        <v>384286</v>
      </c>
      <c r="C5" s="508"/>
      <c r="D5" s="557">
        <f t="shared" ref="D5:D18" si="0">B5-C5</f>
        <v>384286</v>
      </c>
      <c r="E5" s="508">
        <v>376470</v>
      </c>
      <c r="F5" s="557">
        <f>E5-C5</f>
        <v>376470</v>
      </c>
    </row>
    <row r="6" spans="1:6" ht="13.7" customHeight="1" x14ac:dyDescent="0.2">
      <c r="A6" s="541" t="s">
        <v>472</v>
      </c>
      <c r="B6" s="556">
        <f>'Revenues 9-14'!E5</f>
        <v>369741</v>
      </c>
      <c r="C6" s="508"/>
      <c r="D6" s="557">
        <f t="shared" si="0"/>
        <v>369741</v>
      </c>
      <c r="E6" s="508">
        <v>375555</v>
      </c>
      <c r="F6" s="557">
        <f t="shared" ref="F6:F18" si="1">E6-C6</f>
        <v>375555</v>
      </c>
    </row>
    <row r="7" spans="1:6" ht="13.7" customHeight="1" x14ac:dyDescent="0.2">
      <c r="A7" s="541" t="s">
        <v>161</v>
      </c>
      <c r="B7" s="556">
        <f>'Revenues 9-14'!F5</f>
        <v>57649</v>
      </c>
      <c r="C7" s="508"/>
      <c r="D7" s="557">
        <f t="shared" si="0"/>
        <v>57649</v>
      </c>
      <c r="E7" s="508">
        <v>96537</v>
      </c>
      <c r="F7" s="557">
        <f t="shared" si="1"/>
        <v>96537</v>
      </c>
    </row>
    <row r="8" spans="1:6" ht="13.7" customHeight="1" x14ac:dyDescent="0.2">
      <c r="A8" s="541" t="s">
        <v>1380</v>
      </c>
      <c r="B8" s="556">
        <f>'Revenues 9-14'!G5</f>
        <v>0</v>
      </c>
      <c r="C8" s="508"/>
      <c r="D8" s="557">
        <f t="shared" si="0"/>
        <v>0</v>
      </c>
      <c r="E8" s="508">
        <v>183413</v>
      </c>
      <c r="F8" s="557">
        <f t="shared" si="1"/>
        <v>183413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24026</v>
      </c>
      <c r="C10" s="508"/>
      <c r="D10" s="557">
        <f t="shared" si="0"/>
        <v>24026</v>
      </c>
      <c r="E10" s="508">
        <v>5801</v>
      </c>
      <c r="F10" s="557">
        <f t="shared" si="1"/>
        <v>5801</v>
      </c>
    </row>
    <row r="11" spans="1:6" x14ac:dyDescent="0.2">
      <c r="A11" s="541" t="s">
        <v>470</v>
      </c>
      <c r="B11" s="556">
        <f>'Revenues 9-14'!J5</f>
        <v>81664</v>
      </c>
      <c r="C11" s="508"/>
      <c r="D11" s="557">
        <f t="shared" si="0"/>
        <v>81664</v>
      </c>
      <c r="E11" s="508">
        <v>79156</v>
      </c>
      <c r="F11" s="557">
        <f t="shared" si="1"/>
        <v>79156</v>
      </c>
    </row>
    <row r="12" spans="1:6" ht="13.7" customHeight="1" x14ac:dyDescent="0.2">
      <c r="A12" s="541" t="s">
        <v>163</v>
      </c>
      <c r="B12" s="556">
        <f>'Revenues 9-14'!K5</f>
        <v>4812</v>
      </c>
      <c r="C12" s="508"/>
      <c r="D12" s="557">
        <f t="shared" si="0"/>
        <v>4812</v>
      </c>
      <c r="E12" s="508">
        <v>4830</v>
      </c>
      <c r="F12" s="557">
        <f t="shared" si="1"/>
        <v>4830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72056</v>
      </c>
      <c r="C14" s="508"/>
      <c r="D14" s="557">
        <f t="shared" si="0"/>
        <v>72056</v>
      </c>
      <c r="E14" s="508">
        <v>72401</v>
      </c>
      <c r="F14" s="557">
        <f t="shared" si="1"/>
        <v>72401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163326</v>
      </c>
      <c r="C16" s="508"/>
      <c r="D16" s="557">
        <f t="shared" si="0"/>
        <v>163326</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2494863</v>
      </c>
      <c r="C19" s="558">
        <f>SUM(C4:C18)</f>
        <v>0</v>
      </c>
      <c r="D19" s="558">
        <f>SUM(D4:D18)</f>
        <v>2494863</v>
      </c>
      <c r="E19" s="558">
        <f>SUM(E4:E18)</f>
        <v>2533989</v>
      </c>
      <c r="F19" s="558">
        <f>SUM(F4:F18)</f>
        <v>2533989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G32" sqref="G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69" t="s">
        <v>1989</v>
      </c>
      <c r="D2" s="1569" t="s">
        <v>1990</v>
      </c>
      <c r="E2" s="1569" t="s">
        <v>1991</v>
      </c>
      <c r="F2" s="1569"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40765</v>
      </c>
      <c r="C31" s="1092">
        <v>17721</v>
      </c>
      <c r="D31" s="1550">
        <v>7</v>
      </c>
      <c r="E31" s="1092">
        <v>348</v>
      </c>
      <c r="F31" s="1092"/>
      <c r="G31" s="1092"/>
      <c r="H31" s="1092">
        <v>348</v>
      </c>
      <c r="I31" s="1093">
        <f>((E31+F31)-H31)+G31</f>
        <v>0</v>
      </c>
      <c r="J31" s="1092"/>
      <c r="K31" s="117"/>
    </row>
    <row r="32" spans="1:11" ht="12" customHeight="1" x14ac:dyDescent="0.2">
      <c r="A32" s="1094" t="s">
        <v>2115</v>
      </c>
      <c r="B32" s="650">
        <v>41340</v>
      </c>
      <c r="C32" s="1092">
        <v>1500000</v>
      </c>
      <c r="D32" s="1550">
        <v>1</v>
      </c>
      <c r="E32" s="1092">
        <v>725000</v>
      </c>
      <c r="F32" s="1092"/>
      <c r="G32" s="1092"/>
      <c r="H32" s="1092">
        <v>355000</v>
      </c>
      <c r="I32" s="1093">
        <f>((E32+F32)-H32)+G32</f>
        <v>370000</v>
      </c>
      <c r="J32" s="1092">
        <v>369540</v>
      </c>
      <c r="K32" s="117"/>
    </row>
    <row r="33" spans="1:11" ht="12" customHeight="1" x14ac:dyDescent="0.2">
      <c r="A33" s="1094" t="s">
        <v>2116</v>
      </c>
      <c r="B33" s="650">
        <v>42114</v>
      </c>
      <c r="C33" s="1092">
        <v>17320</v>
      </c>
      <c r="D33" s="1550">
        <v>7</v>
      </c>
      <c r="E33" s="1092">
        <v>9665</v>
      </c>
      <c r="F33" s="1092"/>
      <c r="G33" s="1092"/>
      <c r="H33" s="1092">
        <v>5799</v>
      </c>
      <c r="I33" s="1093">
        <f t="shared" ref="I33:I48" si="1">((E33+F33)-H33)+G33</f>
        <v>3866</v>
      </c>
      <c r="J33" s="1092">
        <v>3862</v>
      </c>
      <c r="K33" s="117"/>
    </row>
    <row r="34" spans="1:11" ht="12" customHeight="1" x14ac:dyDescent="0.2">
      <c r="A34" s="1094" t="s">
        <v>2117</v>
      </c>
      <c r="B34" s="650">
        <v>41896</v>
      </c>
      <c r="C34" s="1092">
        <v>28450</v>
      </c>
      <c r="D34" s="1550">
        <v>8</v>
      </c>
      <c r="E34" s="1092">
        <v>14400</v>
      </c>
      <c r="F34" s="1092"/>
      <c r="G34" s="1092"/>
      <c r="H34" s="1092">
        <v>9552</v>
      </c>
      <c r="I34" s="1093">
        <f t="shared" si="1"/>
        <v>4848</v>
      </c>
      <c r="J34" s="1092">
        <v>4843</v>
      </c>
      <c r="K34" s="116"/>
    </row>
    <row r="35" spans="1:11" ht="12" customHeight="1" x14ac:dyDescent="0.2">
      <c r="A35" s="1094" t="s">
        <v>2118</v>
      </c>
      <c r="B35" s="650">
        <v>42689</v>
      </c>
      <c r="C35" s="1095">
        <v>9736</v>
      </c>
      <c r="D35" s="1550">
        <v>7</v>
      </c>
      <c r="E35" s="1095"/>
      <c r="F35" s="1095"/>
      <c r="G35" s="1095">
        <v>9736</v>
      </c>
      <c r="H35" s="1095">
        <v>1008</v>
      </c>
      <c r="I35" s="1093">
        <f t="shared" si="1"/>
        <v>8728</v>
      </c>
      <c r="J35" s="1095">
        <v>8717</v>
      </c>
      <c r="K35" s="116"/>
    </row>
    <row r="36" spans="1:11" ht="12" customHeight="1" x14ac:dyDescent="0.2">
      <c r="A36" s="1094" t="s">
        <v>2119</v>
      </c>
      <c r="B36" s="650">
        <v>42906</v>
      </c>
      <c r="C36" s="1092">
        <v>1500000</v>
      </c>
      <c r="D36" s="1550">
        <v>1</v>
      </c>
      <c r="E36" s="1092"/>
      <c r="F36" s="1092">
        <v>1500000</v>
      </c>
      <c r="G36" s="1092"/>
      <c r="H36" s="1092"/>
      <c r="I36" s="1093">
        <f t="shared" si="1"/>
        <v>1500000</v>
      </c>
      <c r="J36" s="1092">
        <v>1498135</v>
      </c>
      <c r="K36" s="121"/>
    </row>
    <row r="37" spans="1:11" ht="12" customHeight="1" x14ac:dyDescent="0.2">
      <c r="A37" s="1094" t="s">
        <v>2120</v>
      </c>
      <c r="B37" s="650">
        <v>42906</v>
      </c>
      <c r="C37" s="432">
        <v>725000</v>
      </c>
      <c r="D37" s="1551">
        <v>9</v>
      </c>
      <c r="E37" s="432"/>
      <c r="F37" s="432">
        <v>725000</v>
      </c>
      <c r="G37" s="432"/>
      <c r="H37" s="432"/>
      <c r="I37" s="1093">
        <f t="shared" si="1"/>
        <v>725000</v>
      </c>
      <c r="J37" s="432">
        <v>724099</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3798227</v>
      </c>
      <c r="D49" s="1549"/>
      <c r="E49" s="1093">
        <f t="shared" ref="E49:J49" si="2">SUM(E31:E48)</f>
        <v>749413</v>
      </c>
      <c r="F49" s="1093">
        <f t="shared" si="2"/>
        <v>2225000</v>
      </c>
      <c r="G49" s="1093">
        <f t="shared" si="2"/>
        <v>9736</v>
      </c>
      <c r="H49" s="1093">
        <f t="shared" si="2"/>
        <v>371707</v>
      </c>
      <c r="I49" s="1093">
        <f t="shared" si="2"/>
        <v>2612442</v>
      </c>
      <c r="J49" s="1093">
        <f t="shared" si="2"/>
        <v>2609196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2121</v>
      </c>
      <c r="G52" s="2343"/>
      <c r="H52" s="117"/>
      <c r="I52" s="117"/>
      <c r="J52" s="120"/>
    </row>
    <row r="53" spans="1:11" ht="11.25" customHeight="1" x14ac:dyDescent="0.2">
      <c r="A53" s="745" t="s">
        <v>1064</v>
      </c>
      <c r="B53" s="124" t="s">
        <v>1105</v>
      </c>
      <c r="C53" s="120"/>
      <c r="D53" s="116"/>
      <c r="E53" s="123" t="s">
        <v>576</v>
      </c>
      <c r="F53" s="2344" t="s">
        <v>2123</v>
      </c>
      <c r="G53" s="2345"/>
      <c r="H53" s="117"/>
      <c r="I53" s="117"/>
      <c r="J53" s="120"/>
    </row>
    <row r="54" spans="1:11" ht="11.25" customHeight="1" x14ac:dyDescent="0.2">
      <c r="A54" s="746" t="s">
        <v>1065</v>
      </c>
      <c r="B54" s="122" t="s">
        <v>1106</v>
      </c>
      <c r="C54" s="120"/>
      <c r="D54" s="116"/>
      <c r="E54" s="123" t="s">
        <v>577</v>
      </c>
      <c r="F54" s="2344" t="s">
        <v>2122</v>
      </c>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5" t="s">
        <v>1055</v>
      </c>
      <c r="G2" s="1826" t="s">
        <v>100</v>
      </c>
      <c r="H2" s="1826" t="s">
        <v>471</v>
      </c>
      <c r="I2" s="1826" t="s">
        <v>1354</v>
      </c>
      <c r="J2" s="1826" t="s">
        <v>1000</v>
      </c>
      <c r="K2" s="1826" t="s">
        <v>144</v>
      </c>
    </row>
    <row r="3" spans="1:11" x14ac:dyDescent="0.2">
      <c r="A3" s="2360" t="s">
        <v>1997</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72056</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1125</v>
      </c>
    </row>
    <row r="8" spans="1:11" x14ac:dyDescent="0.2">
      <c r="A8" s="643" t="s">
        <v>401</v>
      </c>
      <c r="B8" s="1830"/>
      <c r="C8" s="1830"/>
      <c r="D8" s="1830"/>
      <c r="E8" s="1831"/>
      <c r="F8" s="1139" t="s">
        <v>995</v>
      </c>
      <c r="G8" s="564"/>
      <c r="H8" s="564"/>
      <c r="I8" s="564"/>
      <c r="J8" s="1205">
        <v>126249</v>
      </c>
      <c r="K8" s="1183"/>
    </row>
    <row r="9" spans="1:11" x14ac:dyDescent="0.2">
      <c r="A9" s="643" t="s">
        <v>144</v>
      </c>
      <c r="B9" s="1830"/>
      <c r="C9" s="1830"/>
      <c r="D9" s="1830"/>
      <c r="E9" s="1831"/>
      <c r="F9" s="255" t="s">
        <v>997</v>
      </c>
      <c r="G9" s="564"/>
      <c r="H9" s="565"/>
      <c r="I9" s="565"/>
      <c r="J9" s="1203"/>
      <c r="K9" s="1205">
        <v>5348</v>
      </c>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72056</v>
      </c>
      <c r="I12" s="560">
        <f>SUM(I5:I11)</f>
        <v>0</v>
      </c>
      <c r="J12" s="560">
        <f>SUM(J5:J11)</f>
        <v>126249</v>
      </c>
      <c r="K12" s="560">
        <f>SUM(K5:K11)</f>
        <v>6473</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72056</v>
      </c>
      <c r="I14" s="565"/>
      <c r="J14" s="1173"/>
      <c r="K14" s="1205">
        <v>6473</v>
      </c>
    </row>
    <row r="15" spans="1:11" x14ac:dyDescent="0.2">
      <c r="A15" s="2375" t="s">
        <v>5</v>
      </c>
      <c r="B15" s="2375"/>
      <c r="C15" s="2375"/>
      <c r="D15" s="2375"/>
      <c r="E15" s="2376"/>
      <c r="F15" s="256" t="s">
        <v>999</v>
      </c>
      <c r="G15" s="565"/>
      <c r="H15" s="559"/>
      <c r="I15" s="559"/>
      <c r="J15" s="1205">
        <v>126249</v>
      </c>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1999</v>
      </c>
      <c r="B19" s="2385"/>
      <c r="C19" s="2385"/>
      <c r="D19" s="2385"/>
      <c r="E19" s="2386"/>
      <c r="F19" s="256" t="s">
        <v>1086</v>
      </c>
      <c r="G19" s="564"/>
      <c r="H19" s="564"/>
      <c r="I19" s="564"/>
      <c r="J19" s="1205"/>
      <c r="K19" s="1191"/>
    </row>
    <row r="20" spans="1:11" ht="12.75" customHeight="1" x14ac:dyDescent="0.2">
      <c r="A20" s="2387" t="s">
        <v>1839</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72056</v>
      </c>
      <c r="I23" s="560">
        <f>SUM(I14:I16,I21,I22)</f>
        <v>0</v>
      </c>
      <c r="J23" s="560">
        <f>SUM(J14:J16,J21,J22)</f>
        <v>126249</v>
      </c>
      <c r="K23" s="560">
        <f>SUM(K14:K16,K21,K22)</f>
        <v>6473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1838</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155040</v>
      </c>
      <c r="D5" s="634"/>
      <c r="E5" s="634"/>
      <c r="F5" s="1057">
        <f>(C5+D5)-E5</f>
        <v>155040</v>
      </c>
      <c r="G5" s="630"/>
      <c r="H5" s="636"/>
      <c r="I5" s="636"/>
      <c r="J5" s="636"/>
      <c r="K5" s="641"/>
      <c r="L5" s="1056">
        <f>F5-K5</f>
        <v>155040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12719732</v>
      </c>
      <c r="D8" s="635">
        <v>148400</v>
      </c>
      <c r="E8" s="635"/>
      <c r="F8" s="1057">
        <f>(C8+D8)-E8</f>
        <v>12868132</v>
      </c>
      <c r="G8" s="631">
        <v>50</v>
      </c>
      <c r="H8" s="571">
        <v>5114000</v>
      </c>
      <c r="I8" s="571">
        <v>254536</v>
      </c>
      <c r="J8" s="571"/>
      <c r="K8" s="1056">
        <f>(H8+I8)-J8</f>
        <v>5368536</v>
      </c>
      <c r="L8" s="1056">
        <f>F8-K8</f>
        <v>7499596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885774</v>
      </c>
      <c r="D12" s="635">
        <v>8071</v>
      </c>
      <c r="E12" s="635">
        <v>6679</v>
      </c>
      <c r="F12" s="1057">
        <f>(C12+D12)-E12</f>
        <v>887166</v>
      </c>
      <c r="G12" s="631">
        <v>10</v>
      </c>
      <c r="H12" s="571">
        <v>730940</v>
      </c>
      <c r="I12" s="571">
        <v>26918</v>
      </c>
      <c r="J12" s="571">
        <v>4611</v>
      </c>
      <c r="K12" s="1056">
        <f>(H12+I12)-J12</f>
        <v>753247</v>
      </c>
      <c r="L12" s="1056">
        <f>F12-K12</f>
        <v>133919</v>
      </c>
    </row>
    <row r="13" spans="1:14" ht="14.25" thickTop="1" thickBot="1" x14ac:dyDescent="0.25">
      <c r="A13" s="646" t="s">
        <v>1312</v>
      </c>
      <c r="B13" s="284">
        <v>252</v>
      </c>
      <c r="C13" s="635">
        <v>718262</v>
      </c>
      <c r="D13" s="635"/>
      <c r="E13" s="635"/>
      <c r="F13" s="1057">
        <f>(C13+D13)-E13</f>
        <v>718262</v>
      </c>
      <c r="G13" s="631">
        <v>5</v>
      </c>
      <c r="H13" s="571">
        <v>485082</v>
      </c>
      <c r="I13" s="571">
        <v>47752</v>
      </c>
      <c r="J13" s="571"/>
      <c r="K13" s="1056">
        <f>(H13+I13)-J13</f>
        <v>532834</v>
      </c>
      <c r="L13" s="1056">
        <f>F13-K13</f>
        <v>185428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14478808</v>
      </c>
      <c r="D16" s="637">
        <f>SUM(D3,D5:D6,D8:D10,D12:D15)</f>
        <v>156471</v>
      </c>
      <c r="E16" s="637">
        <f>SUM(E3,E5:E6,E8:E10,E12:E15)</f>
        <v>6679</v>
      </c>
      <c r="F16" s="637">
        <f>SUM(F3,F5:F6,F8:F10,F12:F15)</f>
        <v>14628600</v>
      </c>
      <c r="G16" s="631"/>
      <c r="H16" s="637">
        <f>SUM(H3,H6,H8:H10,H12:H14,)</f>
        <v>6330022</v>
      </c>
      <c r="I16" s="637">
        <f>SUM(I3,I6,I8:I10,I12:I14,)</f>
        <v>329206</v>
      </c>
      <c r="J16" s="637">
        <f>SUM(J3,J6,J8:J10,J12:J14,)</f>
        <v>4611</v>
      </c>
      <c r="K16" s="1057">
        <f>(H16+I16)-J16</f>
        <v>6654617</v>
      </c>
      <c r="L16" s="1057">
        <f>F16-K16</f>
        <v>7973983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329206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I75" sqref="I7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3285334</v>
      </c>
      <c r="G8" s="355"/>
    </row>
    <row r="9" spans="1:7" ht="12" customHeight="1" x14ac:dyDescent="0.2">
      <c r="A9" s="357" t="s">
        <v>528</v>
      </c>
      <c r="B9" s="934" t="s">
        <v>1804</v>
      </c>
      <c r="C9" s="356"/>
      <c r="D9" s="357" t="s">
        <v>580</v>
      </c>
      <c r="E9" s="575"/>
      <c r="F9" s="936">
        <f>'Expenditures 15-22'!K150</f>
        <v>414785</v>
      </c>
      <c r="G9" s="937"/>
    </row>
    <row r="10" spans="1:7" ht="12" customHeight="1" x14ac:dyDescent="0.2">
      <c r="A10" s="357" t="s">
        <v>578</v>
      </c>
      <c r="B10" s="934" t="s">
        <v>1805</v>
      </c>
      <c r="C10" s="356"/>
      <c r="D10" s="357" t="s">
        <v>580</v>
      </c>
      <c r="E10" s="575"/>
      <c r="F10" s="936">
        <f>'Expenditures 15-22'!K168</f>
        <v>388098</v>
      </c>
      <c r="G10" s="937"/>
    </row>
    <row r="11" spans="1:7" ht="12" customHeight="1" x14ac:dyDescent="0.2">
      <c r="A11" s="357" t="s">
        <v>529</v>
      </c>
      <c r="B11" s="934" t="s">
        <v>1806</v>
      </c>
      <c r="C11" s="356"/>
      <c r="D11" s="357" t="s">
        <v>580</v>
      </c>
      <c r="E11" s="575"/>
      <c r="F11" s="936">
        <f>'Expenditures 15-22'!K204</f>
        <v>241444</v>
      </c>
      <c r="G11" s="937"/>
    </row>
    <row r="12" spans="1:7" ht="12" customHeight="1" x14ac:dyDescent="0.2">
      <c r="A12" s="357" t="s">
        <v>530</v>
      </c>
      <c r="B12" s="934" t="s">
        <v>1807</v>
      </c>
      <c r="C12" s="356"/>
      <c r="D12" s="357" t="s">
        <v>580</v>
      </c>
      <c r="E12" s="575"/>
      <c r="F12" s="936">
        <f>'Expenditures 15-22'!K288</f>
        <v>196482</v>
      </c>
      <c r="G12" s="937"/>
    </row>
    <row r="13" spans="1:7" ht="12" customHeight="1" x14ac:dyDescent="0.2">
      <c r="A13" s="357" t="s">
        <v>112</v>
      </c>
      <c r="B13" s="934" t="s">
        <v>1808</v>
      </c>
      <c r="C13" s="356"/>
      <c r="D13" s="357" t="s">
        <v>580</v>
      </c>
      <c r="E13" s="575"/>
      <c r="F13" s="936">
        <f>'Expenditures 15-22'!K331</f>
        <v>76642</v>
      </c>
      <c r="G13" s="938"/>
    </row>
    <row r="14" spans="1:7" ht="12" customHeight="1" thickBot="1" x14ac:dyDescent="0.25">
      <c r="A14" s="939"/>
      <c r="B14" s="576"/>
      <c r="C14" s="577"/>
      <c r="D14" s="994" t="s">
        <v>580</v>
      </c>
      <c r="E14" s="588" t="s">
        <v>1112</v>
      </c>
      <c r="F14" s="940">
        <f>SUM(F8:F13)</f>
        <v>4602785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334</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48502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39865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227694</v>
      </c>
      <c r="G53" s="355"/>
    </row>
    <row r="54" spans="1:7" ht="12" customHeight="1" x14ac:dyDescent="0.2">
      <c r="A54" s="357" t="s">
        <v>527</v>
      </c>
      <c r="B54" s="357" t="s">
        <v>1816</v>
      </c>
      <c r="C54" s="955" t="s">
        <v>1138</v>
      </c>
      <c r="D54" s="951" t="s">
        <v>1278</v>
      </c>
      <c r="E54" s="575"/>
      <c r="F54" s="1098">
        <f>'Expenditures 15-22'!G114</f>
        <v>8071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371707</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278</v>
      </c>
      <c r="G63" s="355"/>
    </row>
    <row r="64" spans="1:7" ht="12" customHeight="1" x14ac:dyDescent="0.2">
      <c r="A64" s="958" t="s">
        <v>529</v>
      </c>
      <c r="B64" s="958" t="s">
        <v>1826</v>
      </c>
      <c r="C64" s="959" t="str">
        <f>'Expenditures 15-22'!B200</f>
        <v>5300</v>
      </c>
      <c r="D64" s="1042" t="s">
        <v>351</v>
      </c>
      <c r="E64" s="575"/>
      <c r="F64" s="1098">
        <f>'Expenditures 15-22'!K200</f>
        <v>30904</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727355</v>
      </c>
      <c r="G75" s="355"/>
    </row>
    <row r="76" spans="1:8" s="961" customFormat="1" ht="12" customHeight="1" thickTop="1" thickBot="1" x14ac:dyDescent="0.25">
      <c r="A76" s="581"/>
      <c r="B76" s="579"/>
      <c r="C76" s="580"/>
      <c r="D76" s="960" t="s">
        <v>1791</v>
      </c>
      <c r="E76" s="591"/>
      <c r="F76" s="1104">
        <f>(F14-F75)</f>
        <v>3875430</v>
      </c>
      <c r="G76" s="357"/>
    </row>
    <row r="77" spans="1:8" s="961" customFormat="1" ht="12" customHeight="1" thickTop="1" x14ac:dyDescent="0.2">
      <c r="A77" s="582"/>
      <c r="B77" s="579"/>
      <c r="C77" s="580"/>
      <c r="D77" s="960" t="s">
        <v>2028</v>
      </c>
      <c r="E77" s="591"/>
      <c r="F77" s="1565">
        <v>419.04</v>
      </c>
      <c r="G77" s="358"/>
      <c r="H77" s="357"/>
    </row>
    <row r="78" spans="1:8" s="961" customFormat="1" ht="12" customHeight="1" thickBot="1" x14ac:dyDescent="0.25">
      <c r="A78" s="583"/>
      <c r="B78" s="579"/>
      <c r="C78" s="580"/>
      <c r="D78" s="960" t="s">
        <v>1858</v>
      </c>
      <c r="E78" s="591" t="s">
        <v>1112</v>
      </c>
      <c r="F78" s="1105">
        <f>IF(F77&gt;0,F76/F77," Complete Line 77")</f>
        <v>9248.3533791523478</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1699</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1333</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66229</v>
      </c>
      <c r="G93" s="969"/>
    </row>
    <row r="94" spans="1:7" ht="12" customHeight="1" x14ac:dyDescent="0.2">
      <c r="A94" s="970" t="s">
        <v>146</v>
      </c>
      <c r="B94" s="970" t="s">
        <v>182</v>
      </c>
      <c r="C94" s="967">
        <v>1700</v>
      </c>
      <c r="D94" s="976" t="str">
        <f>'Revenues 9-14'!A82</f>
        <v>Total District/School Activity Income</v>
      </c>
      <c r="E94" s="383"/>
      <c r="F94" s="1063">
        <f>SUM('Revenues 9-14'!C82,'Revenues 9-14'!D82)</f>
        <v>52183</v>
      </c>
      <c r="G94" s="969"/>
    </row>
    <row r="95" spans="1:7" ht="12" customHeight="1" x14ac:dyDescent="0.2">
      <c r="A95" s="970" t="s">
        <v>527</v>
      </c>
      <c r="B95" s="970" t="s">
        <v>183</v>
      </c>
      <c r="C95" s="967">
        <f>'Revenues 9-14'!B84</f>
        <v>1811</v>
      </c>
      <c r="D95" s="968" t="str">
        <f>'Revenues 9-14'!A84</f>
        <v>Rentals - Regular Textbooks</v>
      </c>
      <c r="E95" s="383"/>
      <c r="F95" s="1063">
        <f>'Revenues 9-14'!C84</f>
        <v>23343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84481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5348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98904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28005</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37862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42582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60430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31009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4086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5239</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542866</v>
      </c>
    </row>
    <row r="176" spans="1:7" ht="12" customHeight="1" x14ac:dyDescent="0.2">
      <c r="A176" s="584"/>
      <c r="B176" s="585"/>
      <c r="C176" s="586"/>
      <c r="D176" s="992" t="s">
        <v>1855</v>
      </c>
      <c r="E176" s="1046"/>
      <c r="F176" s="1108">
        <f>'PCTC-OEPP 28-29'!F76-F175</f>
        <v>3332564</v>
      </c>
    </row>
    <row r="177" spans="1:7" ht="12" customHeight="1" x14ac:dyDescent="0.2">
      <c r="A177" s="584"/>
      <c r="B177" s="585"/>
      <c r="C177" s="586"/>
      <c r="D177" s="992" t="s">
        <v>2012</v>
      </c>
      <c r="E177" s="1046"/>
      <c r="F177" s="1108">
        <f>'Cap Outlay Deprec 27'!I18</f>
        <v>329206</v>
      </c>
    </row>
    <row r="178" spans="1:7" ht="12" customHeight="1" x14ac:dyDescent="0.2">
      <c r="A178" s="584"/>
      <c r="B178" s="585"/>
      <c r="C178" s="586"/>
      <c r="D178" s="992" t="s">
        <v>1857</v>
      </c>
      <c r="E178" s="1046"/>
      <c r="F178" s="1108">
        <f>F176+F177</f>
        <v>3661770</v>
      </c>
    </row>
    <row r="179" spans="1:7" ht="12" customHeight="1" x14ac:dyDescent="0.2">
      <c r="A179" s="584"/>
      <c r="B179" s="587"/>
      <c r="C179" s="586"/>
      <c r="D179" s="992" t="s">
        <v>2013</v>
      </c>
      <c r="E179" s="1046"/>
      <c r="F179" s="1109">
        <f>'PCTC-OEPP 28-29'!F77</f>
        <v>419.04</v>
      </c>
      <c r="G179" s="68"/>
    </row>
    <row r="180" spans="1:7" ht="12" customHeight="1" thickBot="1" x14ac:dyDescent="0.25">
      <c r="A180" s="584"/>
      <c r="B180" s="587"/>
      <c r="C180" s="586"/>
      <c r="D180" s="992" t="s">
        <v>1934</v>
      </c>
      <c r="E180" s="1046" t="s">
        <v>1935</v>
      </c>
      <c r="F180" s="1110">
        <f>F178/F179</f>
        <v>8738.473654066438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2200112</v>
      </c>
      <c r="F19" s="763"/>
      <c r="G19" s="765">
        <f>'Expenditures 15-22'!K33-SUM('Expenditures 15-22'!G33,'Expenditures 15-22'!I33)+'Expenditures 15-22'!D223</f>
        <v>2200112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182549</v>
      </c>
      <c r="F21" s="763"/>
      <c r="G21" s="765">
        <f>'Expenditures 15-22'!K42-SUM('Expenditures 15-22'!G42,'Expenditures 15-22'!I42)+'Expenditures 15-22'!K120-SUM('Expenditures 15-22'!G120,'Expenditures 15-22'!I120)+'Expenditures 15-22'!K174-SUM('Expenditures 15-22'!G174,'Expenditures 15-22'!I174)+'Expenditures 15-22'!D232</f>
        <v>182549</v>
      </c>
      <c r="H21" s="285"/>
      <c r="I21" s="215"/>
    </row>
    <row r="22" spans="1:9" s="2" customFormat="1" ht="12" customHeight="1" x14ac:dyDescent="0.2">
      <c r="A22" s="762" t="s">
        <v>644</v>
      </c>
      <c r="B22" s="758"/>
      <c r="C22" s="757">
        <v>2200</v>
      </c>
      <c r="D22" s="763"/>
      <c r="E22" s="764">
        <f>'Expenditures 15-22'!K47-SUM('Expenditures 15-22'!G47,'Expenditures 15-22'!I47)+'Expenditures 15-22'!D237</f>
        <v>216480</v>
      </c>
      <c r="F22" s="763"/>
      <c r="G22" s="765">
        <f>'Expenditures 15-22'!K47-SUM('Expenditures 15-22'!G47,'Expenditures 15-22'!I47)+'Expenditures 15-22'!D237</f>
        <v>216480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212848</v>
      </c>
      <c r="F23" s="763"/>
      <c r="G23" s="764">
        <f>'Expenditures 15-22'!K53-SUM('Expenditures 15-22'!G53,'Expenditures 15-22'!I53)+'Expenditures 15-22'!D251+'Expenditures 15-22'!K323-SUM('Expenditures 15-22'!G323,'Expenditures 15-22'!I323)</f>
        <v>212848</v>
      </c>
      <c r="H23" s="285"/>
      <c r="I23" s="215"/>
    </row>
    <row r="24" spans="1:9" s="2" customFormat="1" ht="12" customHeight="1" x14ac:dyDescent="0.2">
      <c r="A24" s="762" t="s">
        <v>646</v>
      </c>
      <c r="B24" s="758"/>
      <c r="C24" s="757">
        <v>2400</v>
      </c>
      <c r="D24" s="763"/>
      <c r="E24" s="764">
        <f>'Expenditures 15-22'!K57-SUM('Expenditures 15-22'!G57,'Expenditures 15-22'!I57)+'Expenditures 15-22'!D255</f>
        <v>227272</v>
      </c>
      <c r="F24" s="763"/>
      <c r="G24" s="765">
        <f>'Expenditures 15-22'!K57-SUM('Expenditures 15-22'!G57,'Expenditures 15-22'!I57)+'Expenditures 15-22'!D255</f>
        <v>227272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76643</v>
      </c>
      <c r="E27" s="764">
        <f>E8</f>
        <v>0</v>
      </c>
      <c r="F27" s="764">
        <f>'Expenditures 15-22'!K60-SUM('Expenditures 15-22'!G60,'Expenditures 15-22'!I60)+'Expenditures 15-22'!D258-E8</f>
        <v>76643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452371</v>
      </c>
      <c r="F28" s="767">
        <f>'Expenditures 15-22'!K61-SUM('Expenditures 15-22'!G61,'Expenditures 15-22'!I61)+'Expenditures 15-22'!K124-SUM('Expenditures 15-22'!G124,'Expenditures 15-22'!I124)+'Expenditures 15-22'!D260-E9</f>
        <v>452371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236558</v>
      </c>
      <c r="F29" s="763"/>
      <c r="G29" s="765">
        <f>'Expenditures 15-22'!K62-SUM('Expenditures 15-22'!G62,'Expenditures 15-22'!I62)+'Expenditures 15-22'!K125-SUM('Expenditures 15-22'!G125,'Expenditures 15-22'!I125)+'Expenditures 15-22'!K176-SUM('Expenditures 15-22'!G176,'Expenditures 15-22'!I176)+'Expenditures 15-22'!D261</f>
        <v>236558</v>
      </c>
      <c r="H29" s="391"/>
    </row>
    <row r="30" spans="1:9" ht="12" customHeight="1" x14ac:dyDescent="0.2">
      <c r="A30" s="762" t="s">
        <v>106</v>
      </c>
      <c r="B30" s="760"/>
      <c r="C30" s="757">
        <v>2560</v>
      </c>
      <c r="D30" s="763"/>
      <c r="E30" s="764">
        <f>'Expenditures 15-22'!K63-SUM('Expenditures 15-22'!G63,'Expenditures 15-22'!I63)+'Expenditures 15-22'!D262-E10</f>
        <v>133422</v>
      </c>
      <c r="F30" s="763"/>
      <c r="G30" s="764">
        <f>'Expenditures 15-22'!K63-SUM('Expenditures 15-22'!G63,'Expenditures 15-22'!I63)+'Expenditures 15-22'!D262-E10</f>
        <v>133422</v>
      </c>
    </row>
    <row r="31" spans="1:9" ht="12" customHeight="1" x14ac:dyDescent="0.2">
      <c r="A31" s="762" t="s">
        <v>107</v>
      </c>
      <c r="B31" s="760"/>
      <c r="C31" s="757">
        <v>2570</v>
      </c>
      <c r="D31" s="764">
        <f>'Expenditures 15-22'!K64-SUM('Expenditures 15-22'!G64,'Expenditures 15-22'!I64)+'Expenditures 15-22'!D263-E12</f>
        <v>5321</v>
      </c>
      <c r="E31" s="764">
        <f>E12</f>
        <v>0</v>
      </c>
      <c r="F31" s="764">
        <f>'Expenditures 15-22'!K64-SUM('Expenditures 15-22'!G64,'Expenditures 15-22'!I64)+'Expenditures 15-22'!D263-E12</f>
        <v>5321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81964</v>
      </c>
      <c r="E40" s="767">
        <f>SUM(E19:E39)</f>
        <v>3861612</v>
      </c>
      <c r="F40" s="767">
        <f>SUM(F19:F39)</f>
        <v>534335</v>
      </c>
      <c r="G40" s="767">
        <f>SUM(G19:G39)</f>
        <v>3409241</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81964</v>
      </c>
      <c r="F42" s="772" t="s">
        <v>553</v>
      </c>
      <c r="G42" s="768">
        <f>F40</f>
        <v>534335</v>
      </c>
    </row>
    <row r="43" spans="1:7" ht="12" customHeight="1" x14ac:dyDescent="0.2">
      <c r="A43" s="285"/>
      <c r="B43" s="215"/>
      <c r="C43" s="286"/>
      <c r="D43" s="772" t="s">
        <v>552</v>
      </c>
      <c r="E43" s="768">
        <f>E40</f>
        <v>3861612</v>
      </c>
      <c r="F43" s="772" t="s">
        <v>552</v>
      </c>
      <c r="G43" s="768">
        <f>G40</f>
        <v>3409241</v>
      </c>
    </row>
    <row r="44" spans="1:7" ht="12" customHeight="1" x14ac:dyDescent="0.2">
      <c r="A44" s="285"/>
      <c r="B44" s="215"/>
      <c r="C44" s="215"/>
      <c r="D44" s="782" t="s">
        <v>1165</v>
      </c>
      <c r="E44" s="783">
        <f>(E42/E43)</f>
        <v>2.1225332840274995E-2</v>
      </c>
      <c r="F44" s="782" t="s">
        <v>1165</v>
      </c>
      <c r="G44" s="783">
        <f>(G42/G43)</f>
        <v>0.15673136630704607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5" t="s">
        <v>1936</v>
      </c>
      <c r="B5" s="2416"/>
      <c r="C5" s="2416"/>
      <c r="D5" s="2416"/>
      <c r="E5" s="2416"/>
    </row>
    <row r="6" spans="1:7" ht="12" customHeight="1" x14ac:dyDescent="0.25">
      <c r="A6" s="1923"/>
      <c r="B6" s="2417" t="str">
        <f>COVER!A17</f>
        <v>Valmeyer CUSD 3</v>
      </c>
      <c r="C6" s="2417"/>
      <c r="D6" s="2417"/>
      <c r="E6" s="1924"/>
    </row>
    <row r="7" spans="1:7" ht="11.25" customHeight="1" x14ac:dyDescent="0.25">
      <c r="A7" s="1923"/>
      <c r="B7" s="2418">
        <f>COVER!A13</f>
        <v>45067003026</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t="s">
        <v>2098</v>
      </c>
      <c r="C11" s="1934" t="s">
        <v>2098</v>
      </c>
      <c r="D11" s="1935"/>
      <c r="E11" s="1936" t="s">
        <v>2124</v>
      </c>
    </row>
    <row r="12" spans="1:7" ht="12" customHeight="1" x14ac:dyDescent="0.2">
      <c r="A12" s="1933" t="s">
        <v>1660</v>
      </c>
      <c r="B12" s="1934"/>
      <c r="C12" s="1934"/>
      <c r="D12" s="1937"/>
      <c r="E12" s="1936"/>
    </row>
    <row r="13" spans="1:7" ht="12" customHeight="1" x14ac:dyDescent="0.2">
      <c r="A13" s="1933" t="s">
        <v>1661</v>
      </c>
      <c r="B13" s="1934" t="s">
        <v>2098</v>
      </c>
      <c r="C13" s="1934" t="s">
        <v>2098</v>
      </c>
      <c r="D13" s="1937"/>
      <c r="E13" s="1936" t="s">
        <v>2124</v>
      </c>
    </row>
    <row r="14" spans="1:7" ht="12" customHeight="1" x14ac:dyDescent="0.2">
      <c r="A14" s="1933" t="s">
        <v>1662</v>
      </c>
      <c r="B14" s="1934" t="s">
        <v>2098</v>
      </c>
      <c r="C14" s="1934" t="s">
        <v>2098</v>
      </c>
      <c r="D14" s="1937"/>
      <c r="E14" s="1936" t="s">
        <v>2126</v>
      </c>
    </row>
    <row r="15" spans="1:7" ht="12" customHeight="1" x14ac:dyDescent="0.2">
      <c r="A15" s="1933" t="s">
        <v>1663</v>
      </c>
      <c r="B15" s="1934" t="s">
        <v>2098</v>
      </c>
      <c r="C15" s="1934" t="s">
        <v>2098</v>
      </c>
      <c r="D15" s="1937"/>
      <c r="E15" s="1936" t="s">
        <v>2127</v>
      </c>
    </row>
    <row r="16" spans="1:7" ht="12" customHeight="1" x14ac:dyDescent="0.2">
      <c r="A16" s="1933" t="s">
        <v>1664</v>
      </c>
      <c r="B16" s="1934"/>
      <c r="C16" s="1934"/>
      <c r="D16" s="1937"/>
      <c r="E16" s="1936"/>
    </row>
    <row r="17" spans="1:11" ht="12" customHeight="1" x14ac:dyDescent="0.2">
      <c r="A17" s="1933" t="s">
        <v>1665</v>
      </c>
      <c r="B17" s="1934" t="s">
        <v>2098</v>
      </c>
      <c r="C17" s="1934" t="s">
        <v>2098</v>
      </c>
      <c r="D17" s="1937"/>
      <c r="E17" s="1936" t="s">
        <v>2128</v>
      </c>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c r="E19" s="1936" t="s">
        <v>2129</v>
      </c>
    </row>
    <row r="20" spans="1:11" ht="12" customHeight="1" x14ac:dyDescent="0.2">
      <c r="A20" s="1933" t="s">
        <v>1917</v>
      </c>
      <c r="B20" s="1934" t="s">
        <v>2098</v>
      </c>
      <c r="C20" s="1934" t="s">
        <v>2098</v>
      </c>
      <c r="D20" s="1937"/>
      <c r="E20" s="1936" t="s">
        <v>2130</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2098</v>
      </c>
      <c r="C24" s="1934" t="s">
        <v>2098</v>
      </c>
      <c r="D24" s="1937"/>
      <c r="E24" s="1936" t="s">
        <v>2124</v>
      </c>
    </row>
    <row r="25" spans="1:11" ht="12" customHeight="1" x14ac:dyDescent="0.2">
      <c r="A25" s="1933" t="s">
        <v>1922</v>
      </c>
      <c r="B25" s="1934" t="s">
        <v>2098</v>
      </c>
      <c r="C25" s="1934" t="s">
        <v>2098</v>
      </c>
      <c r="D25" s="1937"/>
      <c r="E25" s="1936" t="s">
        <v>2125</v>
      </c>
    </row>
    <row r="26" spans="1:11" ht="12" customHeight="1" x14ac:dyDescent="0.2">
      <c r="A26" s="1933" t="s">
        <v>1923</v>
      </c>
      <c r="B26" s="1934" t="s">
        <v>2098</v>
      </c>
      <c r="C26" s="1934" t="s">
        <v>2098</v>
      </c>
      <c r="D26" s="1937"/>
      <c r="E26" s="1936" t="s">
        <v>2131</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2098</v>
      </c>
      <c r="C31" s="1934"/>
      <c r="D31" s="1937"/>
      <c r="E31" s="1936" t="s">
        <v>2132</v>
      </c>
      <c r="K31" s="1947"/>
    </row>
    <row r="32" spans="1:11" ht="12" customHeight="1" x14ac:dyDescent="0.2">
      <c r="A32" s="1933" t="s">
        <v>1929</v>
      </c>
      <c r="B32" s="1934"/>
      <c r="C32" s="1934"/>
      <c r="D32" s="1937"/>
      <c r="E32" s="1936"/>
    </row>
    <row r="33" spans="1:5" ht="12" customHeight="1" x14ac:dyDescent="0.2">
      <c r="A33" s="1933" t="s">
        <v>1930</v>
      </c>
      <c r="B33" s="1934" t="s">
        <v>2098</v>
      </c>
      <c r="C33" s="1934"/>
      <c r="D33" s="1937"/>
      <c r="E33" s="1936" t="s">
        <v>2133</v>
      </c>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0" colorId="8" zoomScale="110" zoomScaleNormal="110" workbookViewId="0">
      <selection activeCell="I27" sqref="I2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Valmeyer CUSD 3</v>
      </c>
      <c r="J6" s="2438"/>
    </row>
    <row r="7" spans="1:10" x14ac:dyDescent="0.2">
      <c r="A7" s="2439" t="s">
        <v>1015</v>
      </c>
      <c r="B7" s="2440"/>
      <c r="C7" s="2440"/>
      <c r="D7" s="2440"/>
      <c r="E7" s="2441"/>
      <c r="F7" s="1604"/>
      <c r="G7" s="1593"/>
      <c r="H7" s="1603" t="s">
        <v>431</v>
      </c>
      <c r="I7" s="2442">
        <f>COVER!A13</f>
        <v>45067003026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120984</v>
      </c>
      <c r="F12" s="1632"/>
      <c r="G12" s="1631">
        <f t="shared" ref="G12:G18" si="0">SUM(E12:F12)</f>
        <v>120984</v>
      </c>
      <c r="H12" s="1633">
        <v>124425</v>
      </c>
      <c r="I12" s="1632"/>
      <c r="J12" s="1631">
        <f t="shared" ref="J12:J18" si="1">SUM(H12:I12)</f>
        <v>124425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5321</v>
      </c>
      <c r="F16" s="1632"/>
      <c r="G16" s="1631">
        <f t="shared" si="0"/>
        <v>5321</v>
      </c>
      <c r="H16" s="1633">
        <v>3700</v>
      </c>
      <c r="I16" s="1632"/>
      <c r="J16" s="1631">
        <f t="shared" si="1"/>
        <v>3700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126305</v>
      </c>
      <c r="F19" s="1639">
        <f t="shared" si="2"/>
        <v>0</v>
      </c>
      <c r="G19" s="1639">
        <f t="shared" si="2"/>
        <v>126305</v>
      </c>
      <c r="H19" s="1639">
        <f t="shared" si="2"/>
        <v>128125</v>
      </c>
      <c r="I19" s="1639">
        <f t="shared" si="2"/>
        <v>0</v>
      </c>
      <c r="J19" s="1639">
        <f t="shared" si="2"/>
        <v>128125</v>
      </c>
    </row>
    <row r="20" spans="1:10" ht="25.5" customHeight="1" thickTop="1" x14ac:dyDescent="0.2">
      <c r="A20" s="1627">
        <v>9</v>
      </c>
      <c r="B20" s="2449" t="s">
        <v>2020</v>
      </c>
      <c r="C20" s="2447"/>
      <c r="D20" s="2448"/>
      <c r="E20" s="1640"/>
      <c r="F20" s="1640"/>
      <c r="G20" s="1640"/>
      <c r="H20" s="1640"/>
      <c r="I20" s="1640"/>
      <c r="J20" s="1641">
        <f>IF(AND(G19&gt;0,J19&gt;0),(((J19-G19)/G19)),"Enter Budget Data")</f>
        <v>1.4409564150271168E-2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4" t="s">
        <v>2110</v>
      </c>
      <c r="D26" s="2454"/>
      <c r="E26" s="1910"/>
      <c r="F26" s="2453">
        <v>43063</v>
      </c>
      <c r="G26" s="2453"/>
    </row>
    <row r="27" spans="1:10" x14ac:dyDescent="0.2">
      <c r="B27" s="1642"/>
      <c r="C27" s="1905" t="s">
        <v>1199</v>
      </c>
      <c r="D27" s="1906"/>
      <c r="E27" s="1907"/>
      <c r="F27" s="2450" t="s">
        <v>1894</v>
      </c>
      <c r="G27" s="2450"/>
    </row>
    <row r="28" spans="1:10" ht="28.5" customHeight="1" x14ac:dyDescent="0.2">
      <c r="B28" s="1642"/>
      <c r="C28" s="2452" t="s">
        <v>2110</v>
      </c>
      <c r="D28" s="2452"/>
      <c r="E28" s="1909"/>
      <c r="F28" s="2452" t="s">
        <v>2112</v>
      </c>
      <c r="G28" s="2452"/>
    </row>
    <row r="29" spans="1:10" x14ac:dyDescent="0.2">
      <c r="B29" s="1642"/>
      <c r="C29" s="1903" t="s">
        <v>2027</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2093</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2" sqref="B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2134</v>
      </c>
    </row>
    <row r="6" spans="1:2" x14ac:dyDescent="0.2">
      <c r="A6" s="385">
        <v>2</v>
      </c>
      <c r="B6" t="s">
        <v>2135</v>
      </c>
    </row>
    <row r="7" spans="1:2" x14ac:dyDescent="0.2">
      <c r="A7" s="385">
        <v>3</v>
      </c>
      <c r="B7" t="s">
        <v>2136</v>
      </c>
    </row>
    <row r="8" spans="1:2" x14ac:dyDescent="0.2">
      <c r="A8" s="385">
        <v>4</v>
      </c>
      <c r="B8" t="s">
        <v>2137</v>
      </c>
    </row>
    <row r="9" spans="1:2" x14ac:dyDescent="0.2">
      <c r="A9" s="386">
        <v>5</v>
      </c>
      <c r="B9" t="s">
        <v>2138</v>
      </c>
    </row>
    <row r="10" spans="1:2" x14ac:dyDescent="0.2">
      <c r="A10" s="386">
        <v>6</v>
      </c>
      <c r="B10" t="s">
        <v>2139</v>
      </c>
    </row>
    <row r="11" spans="1:2" x14ac:dyDescent="0.2">
      <c r="A11" s="386">
        <v>7</v>
      </c>
      <c r="B11" t="s">
        <v>2140</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Valmeyer CUSD 3</v>
      </c>
    </row>
    <row r="65" spans="2:2" x14ac:dyDescent="0.2">
      <c r="B65" s="393">
        <f>COVER!A13</f>
        <v>45067003026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1962150</xdr:colOff>
                <xdr:row>3</xdr:row>
                <xdr:rowOff>66675</xdr:rowOff>
              </from>
              <to>
                <xdr:col>0</xdr:col>
                <xdr:colOff>2876550</xdr:colOff>
                <xdr:row>8</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3004284</v>
      </c>
      <c r="C6" s="1574">
        <f>'Acct Summary 7-8'!D8</f>
        <v>384543</v>
      </c>
      <c r="D6" s="1574">
        <f>'Acct Summary 7-8'!F8</f>
        <v>160019</v>
      </c>
      <c r="E6" s="1574">
        <f>'Acct Summary 7-8'!I8</f>
        <v>35202</v>
      </c>
      <c r="F6" s="1574">
        <f>SUM(B6:E6)</f>
        <v>3584048</v>
      </c>
    </row>
    <row r="7" spans="1:8" s="1575" customFormat="1" ht="14.25" customHeight="1" thickBot="1" x14ac:dyDescent="0.25">
      <c r="A7" s="1573" t="s">
        <v>1635</v>
      </c>
      <c r="B7" s="1576">
        <f>'Acct Summary 7-8'!C17</f>
        <v>3285334</v>
      </c>
      <c r="C7" s="1576">
        <f>'Acct Summary 7-8'!D17</f>
        <v>414785</v>
      </c>
      <c r="D7" s="1576">
        <f>'Acct Summary 7-8'!F17</f>
        <v>241444</v>
      </c>
      <c r="E7" s="1835"/>
      <c r="F7" s="1574">
        <f>SUM(B7:E7)</f>
        <v>3941563</v>
      </c>
    </row>
    <row r="8" spans="1:8" s="1575" customFormat="1" ht="14.25" thickTop="1" thickBot="1" x14ac:dyDescent="0.25">
      <c r="A8" s="1577" t="s">
        <v>1636</v>
      </c>
      <c r="B8" s="1578">
        <f>(B6-B7)</f>
        <v>-281050</v>
      </c>
      <c r="C8" s="1578">
        <f>(C6-C7)</f>
        <v>-30242</v>
      </c>
      <c r="D8" s="1578">
        <f>(D6-D7)</f>
        <v>-81425</v>
      </c>
      <c r="E8" s="1576">
        <f>(E6-E7)</f>
        <v>35202</v>
      </c>
      <c r="F8" s="1579">
        <f>SUM(F6-F7)</f>
        <v>-357515</v>
      </c>
    </row>
    <row r="9" spans="1:8" s="1575" customFormat="1" ht="14.25" thickTop="1" thickBot="1" x14ac:dyDescent="0.25">
      <c r="A9" s="1580" t="s">
        <v>2022</v>
      </c>
      <c r="B9" s="1581">
        <f>'Acct Summary 7-8'!C81</f>
        <v>102811</v>
      </c>
      <c r="C9" s="1581">
        <f>'Acct Summary 7-8'!D81</f>
        <v>8707</v>
      </c>
      <c r="D9" s="1581">
        <f>'Acct Summary 7-8'!F81</f>
        <v>90606</v>
      </c>
      <c r="E9" s="1581">
        <f>'Acct Summary 7-8'!I81</f>
        <v>2051241</v>
      </c>
      <c r="F9" s="1660">
        <f>SUM(B9:E9)</f>
        <v>2253365</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1950</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6"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1889</v>
      </c>
      <c r="D11" s="2480"/>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1913</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Valmeyer CUSD 3</v>
      </c>
      <c r="B7" s="2499"/>
      <c r="C7" s="2499"/>
      <c r="D7" s="2511"/>
      <c r="E7" s="2512">
        <f>COVER!A13</f>
        <v>45067003026</v>
      </c>
      <c r="F7" s="2513"/>
      <c r="G7" s="2514" t="str">
        <f>COVER!T23</f>
        <v>065-008473</v>
      </c>
      <c r="H7" s="2515"/>
      <c r="I7" s="2515"/>
      <c r="J7" s="2515"/>
      <c r="K7" s="2515"/>
      <c r="L7" s="2516"/>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Richard J. Breslin Certified Public Accountant</v>
      </c>
      <c r="H9" s="2505"/>
      <c r="I9" s="2505"/>
      <c r="J9" s="2505"/>
      <c r="K9" s="2505"/>
      <c r="L9" s="2519"/>
    </row>
    <row r="10" spans="1:29" ht="13.5" customHeight="1" x14ac:dyDescent="0.2">
      <c r="A10" s="2495" t="str">
        <f>COVER!A38</f>
        <v>Eric R. Frankford</v>
      </c>
      <c r="B10" s="2496"/>
      <c r="C10" s="2496"/>
      <c r="D10" s="2496"/>
      <c r="E10" s="2496"/>
      <c r="F10" s="2497"/>
      <c r="G10" s="2486" t="str">
        <f>COVER!T17</f>
        <v>102 North Main Street</v>
      </c>
      <c r="H10" s="2488"/>
      <c r="I10" s="2488"/>
      <c r="J10" s="2488"/>
      <c r="K10" s="2488"/>
      <c r="L10" s="2501"/>
    </row>
    <row r="11" spans="1:29" ht="13.5" customHeight="1" x14ac:dyDescent="0.2">
      <c r="A11" s="2006" t="s">
        <v>1907</v>
      </c>
      <c r="B11" s="1958"/>
      <c r="C11" s="1948"/>
      <c r="D11" s="1960"/>
      <c r="E11" s="1948"/>
      <c r="F11" s="1949"/>
      <c r="G11" s="2486" t="str">
        <f>COVER!T19</f>
        <v>Red Bud</v>
      </c>
      <c r="H11" s="2488"/>
      <c r="I11" s="2488"/>
      <c r="J11" s="2001" t="str">
        <f>COVER!X19</f>
        <v>IL</v>
      </c>
      <c r="K11" s="2001">
        <f>COVER!Z19</f>
        <v>62278</v>
      </c>
      <c r="L11" s="2000"/>
    </row>
    <row r="12" spans="1:29" ht="13.5" customHeight="1" x14ac:dyDescent="0.2">
      <c r="A12" s="2502" t="s">
        <v>1906</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1908</v>
      </c>
      <c r="H13" s="1951"/>
      <c r="I13" s="2506">
        <f>COVER!T25</f>
        <v>0</v>
      </c>
      <c r="J13" s="2507"/>
      <c r="K13" s="2507"/>
      <c r="L13" s="2508"/>
    </row>
    <row r="14" spans="1:29" ht="13.5" customHeight="1" x14ac:dyDescent="0.2">
      <c r="A14" s="2486" t="str">
        <f>COVER!A19</f>
        <v>300 South Cedar Bluff</v>
      </c>
      <c r="B14" s="2487"/>
      <c r="C14" s="2487"/>
      <c r="D14" s="2487"/>
      <c r="E14" s="1999">
        <v>0</v>
      </c>
      <c r="F14" s="1293"/>
      <c r="G14" s="2011" t="s">
        <v>1386</v>
      </c>
      <c r="H14" s="1279"/>
      <c r="I14" s="1279"/>
      <c r="J14" s="1279"/>
      <c r="K14" s="1279"/>
      <c r="L14" s="1950"/>
    </row>
    <row r="15" spans="1:29" ht="13.5" customHeight="1" x14ac:dyDescent="0.2">
      <c r="A15" s="2486" t="str">
        <f>COVER!A21</f>
        <v xml:space="preserve">Valmeyer </v>
      </c>
      <c r="B15" s="2488"/>
      <c r="C15" s="2488"/>
      <c r="D15" s="1278"/>
      <c r="E15" s="1919"/>
      <c r="F15" s="1292"/>
      <c r="G15" s="1998" t="str">
        <f>COVER!T15</f>
        <v xml:space="preserve">Richard J. Breslin </v>
      </c>
      <c r="H15" s="1279"/>
      <c r="I15" s="1279"/>
      <c r="J15" s="1279"/>
      <c r="K15" s="1279"/>
      <c r="L15" s="1950"/>
    </row>
    <row r="16" spans="1:29" ht="12.2" customHeight="1" x14ac:dyDescent="0.2">
      <c r="A16" s="1998"/>
      <c r="B16" s="1501"/>
      <c r="C16" s="2001">
        <f>COVER!A25</f>
        <v>62295</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(618)282-3814</v>
      </c>
      <c r="H18" s="2499"/>
      <c r="I18" s="2499"/>
      <c r="J18" s="2499"/>
      <c r="K18" s="2498" t="str">
        <f>COVER!X21</f>
        <v>(618)282-2705</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Valmeyer CUSD 3</v>
      </c>
      <c r="B1" s="2521"/>
      <c r="C1" s="2521"/>
      <c r="D1" s="2521"/>
    </row>
    <row r="2" spans="1:11" s="2005" customFormat="1" ht="12.75" x14ac:dyDescent="0.2">
      <c r="A2" s="2522">
        <f>'Single Audit Cover'!E7</f>
        <v>45067003026</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Valmeyer CUSD 3</v>
      </c>
      <c r="B1" s="2526"/>
      <c r="C1" s="2526"/>
      <c r="D1" s="2526"/>
      <c r="E1" s="2526"/>
    </row>
    <row r="2" spans="1:5" x14ac:dyDescent="0.2">
      <c r="A2" s="2527">
        <f>'Single Audit Cover'!E7</f>
        <v>45067003026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209213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5239</v>
      </c>
    </row>
    <row r="19" spans="1:4" ht="13.5" thickBot="1" x14ac:dyDescent="0.25">
      <c r="A19" s="2023" t="s">
        <v>1452</v>
      </c>
      <c r="D19" s="1343">
        <f>SUM(D10:D17)</f>
        <v>214452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214452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214452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Valmeyer CUSD 3</v>
      </c>
      <c r="B1" s="2540"/>
      <c r="C1" s="2540"/>
      <c r="D1" s="2540"/>
      <c r="E1" s="1411"/>
    </row>
    <row r="2" spans="1:7" ht="13.5" customHeight="1" x14ac:dyDescent="0.2">
      <c r="A2" s="2541">
        <f>'Single Audit Cover'!E7</f>
        <v>45067003026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2071</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2" t="s">
        <v>2072</v>
      </c>
      <c r="B32" s="2532"/>
      <c r="C32" s="2532"/>
      <c r="D32" s="2532"/>
      <c r="E32" s="2532"/>
      <c r="F32" s="253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3">
        <f>+C33+C34</f>
        <v>0</v>
      </c>
      <c r="F34" s="253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2075</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5"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Valmeyer CUSD 3</v>
      </c>
      <c r="C1" s="2548"/>
      <c r="D1" s="2548"/>
      <c r="E1" s="2548"/>
      <c r="F1" s="2548"/>
      <c r="G1" s="2548"/>
      <c r="H1" s="2548"/>
      <c r="I1" s="2548"/>
      <c r="J1" s="2548"/>
      <c r="K1" s="2548"/>
      <c r="L1" s="2548"/>
      <c r="M1" s="2548"/>
    </row>
    <row r="2" spans="2:14" ht="15" x14ac:dyDescent="0.2">
      <c r="B2" s="2549">
        <f>'Single Audit Cover'!E7</f>
        <v>45067003026</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Valmeyer CUSD 3</v>
      </c>
      <c r="C1" s="2564"/>
      <c r="D1" s="2564"/>
      <c r="E1" s="2564"/>
      <c r="F1" s="2564"/>
      <c r="G1" s="2564"/>
      <c r="H1" s="2564"/>
      <c r="I1" s="2564"/>
      <c r="J1" s="1438"/>
    </row>
    <row r="2" spans="2:10" s="1350" customFormat="1" ht="12.75" customHeight="1" x14ac:dyDescent="0.2">
      <c r="B2" s="2565">
        <f>'Single Audit Cover'!E7</f>
        <v>45067003026</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2078</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Valmeyer CUSD 3</v>
      </c>
      <c r="C1" s="2563"/>
      <c r="D1" s="2563"/>
      <c r="E1" s="2563"/>
      <c r="F1" s="2563"/>
      <c r="G1" s="2563"/>
      <c r="H1" s="2563"/>
      <c r="I1" s="2563"/>
      <c r="J1" s="2563"/>
      <c r="K1" s="2563"/>
      <c r="L1" s="1471"/>
      <c r="M1" s="1471"/>
    </row>
    <row r="2" spans="1:13" ht="12" customHeight="1" x14ac:dyDescent="0.2">
      <c r="B2" s="2565">
        <f>'Single Audit Cover'!E7</f>
        <v>45067003026</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Valmeyer CUSD 3</v>
      </c>
      <c r="C1" s="2585"/>
      <c r="D1" s="2585"/>
      <c r="E1" s="2585"/>
      <c r="F1" s="2585"/>
      <c r="G1" s="2585"/>
      <c r="H1" s="2585"/>
      <c r="I1" s="2585"/>
      <c r="J1" s="2585"/>
      <c r="K1" s="2585"/>
      <c r="L1" s="1490"/>
    </row>
    <row r="2" spans="1:12" ht="12.75" customHeight="1" x14ac:dyDescent="0.2">
      <c r="B2" s="2586">
        <f>'Single Audit Cover'!E7</f>
        <v>45067003026</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Valmeyer CUSD 3</v>
      </c>
      <c r="C1" s="2563"/>
      <c r="D1" s="2563"/>
      <c r="E1" s="1500"/>
    </row>
    <row r="2" spans="2:5" s="1370" customFormat="1" ht="12.75" customHeight="1" x14ac:dyDescent="0.2">
      <c r="B2" s="2565">
        <f>'Single Audit Cover'!E7</f>
        <v>45067003026</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Valmeyer CUSD 3</v>
      </c>
      <c r="C1" s="2563"/>
      <c r="D1" s="2563"/>
      <c r="E1" s="2563"/>
      <c r="F1" s="1490"/>
      <c r="G1" s="1490"/>
      <c r="H1" s="1490"/>
      <c r="I1" s="1490"/>
      <c r="J1" s="1490"/>
      <c r="K1" s="1490"/>
      <c r="L1" s="1490"/>
    </row>
    <row r="2" spans="2:12" ht="13.5" customHeight="1" x14ac:dyDescent="0.2">
      <c r="B2" s="2565">
        <f>'Single Audit Cover'!E7</f>
        <v>45067003026</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45067003026</v>
      </c>
    </row>
    <row r="3" spans="1:2" x14ac:dyDescent="0.2">
      <c r="A3" t="s">
        <v>1110</v>
      </c>
      <c r="B3" s="1221" t="str">
        <f>COVER!A15</f>
        <v>Monroe</v>
      </c>
    </row>
    <row r="4" spans="1:2" x14ac:dyDescent="0.2">
      <c r="A4" t="s">
        <v>1166</v>
      </c>
      <c r="B4" s="1221" t="str">
        <f>COVER!A17</f>
        <v>Valmeyer CUSD 3</v>
      </c>
    </row>
    <row r="5" spans="1:2" x14ac:dyDescent="0.2">
      <c r="A5" t="s">
        <v>799</v>
      </c>
      <c r="B5" s="1221" t="str">
        <f>COVER!A38</f>
        <v>Eric R. Frankford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065-008473</v>
      </c>
    </row>
    <row r="16" spans="1:2" x14ac:dyDescent="0.2">
      <c r="A16" t="s">
        <v>490</v>
      </c>
      <c r="B16" s="1221" t="str">
        <f>COVER!T13</f>
        <v>Richard J. Breslin Certified Public Accountant</v>
      </c>
    </row>
    <row r="17" spans="1:2" x14ac:dyDescent="0.2">
      <c r="A17" t="s">
        <v>1030</v>
      </c>
      <c r="B17" s="1221" t="str">
        <f>COVER!T15</f>
        <v xml:space="preserve">Richard J. Breslin </v>
      </c>
    </row>
    <row r="18" spans="1:2" x14ac:dyDescent="0.2">
      <c r="A18" t="s">
        <v>1345</v>
      </c>
      <c r="B18" s="1221" t="str">
        <f>COVER!T17</f>
        <v>102 North Main Street</v>
      </c>
    </row>
    <row r="19" spans="1:2" x14ac:dyDescent="0.2">
      <c r="A19" t="s">
        <v>1032</v>
      </c>
      <c r="B19" s="1221">
        <f>COVER!T25</f>
        <v>0</v>
      </c>
    </row>
    <row r="20" spans="1:2" x14ac:dyDescent="0.2">
      <c r="A20" t="s">
        <v>1033</v>
      </c>
      <c r="B20" s="1221" t="str">
        <f>COVER!T19</f>
        <v>Red Bud</v>
      </c>
    </row>
    <row r="21" spans="1:2" x14ac:dyDescent="0.2">
      <c r="A21" t="s">
        <v>558</v>
      </c>
      <c r="B21" s="1221" t="str">
        <f>COVER!X19</f>
        <v>IL</v>
      </c>
    </row>
    <row r="22" spans="1:2" x14ac:dyDescent="0.2">
      <c r="A22" t="s">
        <v>1034</v>
      </c>
      <c r="B22" s="1221">
        <f>COVER!Z19</f>
        <v>62278</v>
      </c>
    </row>
    <row r="23" spans="1:2" x14ac:dyDescent="0.2">
      <c r="A23" t="s">
        <v>1347</v>
      </c>
      <c r="B23" s="1221" t="str">
        <f>COVER!T21</f>
        <v>(618)282-3814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35247</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102811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102310</v>
      </c>
      <c r="D92" s="13" t="str">
        <f t="shared" si="0"/>
        <v>Error?</v>
      </c>
    </row>
    <row r="93" spans="1:4" x14ac:dyDescent="0.2">
      <c r="A93" s="54">
        <v>32</v>
      </c>
      <c r="B93" s="1221">
        <f>'Assets-Liab 5-6'!C41</f>
        <v>102811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8707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8707</v>
      </c>
      <c r="D123" s="13" t="str">
        <f t="shared" si="0"/>
        <v>Error?</v>
      </c>
    </row>
    <row r="124" spans="1:4" x14ac:dyDescent="0.2">
      <c r="A124" s="54">
        <v>63</v>
      </c>
      <c r="B124" s="1221">
        <f>'Assets-Liab 5-6'!D41</f>
        <v>8707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3246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3246</v>
      </c>
      <c r="D140" s="13" t="str">
        <f t="shared" si="1"/>
        <v>Error?</v>
      </c>
    </row>
    <row r="141" spans="1:4" x14ac:dyDescent="0.2">
      <c r="A141" s="54">
        <v>80</v>
      </c>
      <c r="B141" s="1221">
        <f>'Assets-Liab 5-6'!E41</f>
        <v>3246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90606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90606</v>
      </c>
      <c r="D170" s="13" t="str">
        <f t="shared" si="1"/>
        <v>Error?</v>
      </c>
    </row>
    <row r="171" spans="1:4" x14ac:dyDescent="0.2">
      <c r="A171" s="54">
        <v>110</v>
      </c>
      <c r="B171" s="1221">
        <f>'Assets-Liab 5-6'!F41</f>
        <v>90606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28185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28185</v>
      </c>
      <c r="D189" s="13" t="str">
        <f t="shared" si="1"/>
        <v>Error?</v>
      </c>
    </row>
    <row r="190" spans="1:4" x14ac:dyDescent="0.2">
      <c r="A190" s="54">
        <v>129</v>
      </c>
      <c r="B190" s="1221">
        <f>'Assets-Liab 5-6'!G41</f>
        <v>28185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230419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230419</v>
      </c>
      <c r="D212" s="13" t="str">
        <f t="shared" si="2"/>
        <v>Error?</v>
      </c>
    </row>
    <row r="213" spans="1:4" x14ac:dyDescent="0.2">
      <c r="A213" s="90">
        <v>152</v>
      </c>
      <c r="B213" s="1221">
        <f>'Assets-Liab 5-6'!H41</f>
        <v>230419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155040</v>
      </c>
      <c r="D273" s="13" t="str">
        <f t="shared" si="3"/>
        <v>Error?</v>
      </c>
    </row>
    <row r="274" spans="1:4" x14ac:dyDescent="0.2">
      <c r="A274" s="54">
        <v>213</v>
      </c>
      <c r="B274" s="1221">
        <f>'Assets-Liab 5-6'!M17</f>
        <v>12386618</v>
      </c>
      <c r="D274" s="13" t="str">
        <f t="shared" si="3"/>
        <v>Error?</v>
      </c>
    </row>
    <row r="275" spans="1:4" x14ac:dyDescent="0.2">
      <c r="A275" s="54">
        <v>214</v>
      </c>
      <c r="B275" s="1221">
        <f>'Assets-Liab 5-6'!M18</f>
        <v>481514</v>
      </c>
      <c r="D275" s="13" t="str">
        <f t="shared" si="3"/>
        <v>Error?</v>
      </c>
    </row>
    <row r="276" spans="1:4" x14ac:dyDescent="0.2">
      <c r="A276" s="54">
        <v>215</v>
      </c>
      <c r="B276" s="1221">
        <f>'Assets-Liab 5-6'!M19</f>
        <v>887166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14628600</v>
      </c>
      <c r="C279" s="13" t="s">
        <v>653</v>
      </c>
      <c r="D279" s="13" t="str">
        <f t="shared" si="3"/>
        <v>Error?</v>
      </c>
    </row>
    <row r="280" spans="1:4" x14ac:dyDescent="0.2">
      <c r="A280" s="54">
        <v>219</v>
      </c>
      <c r="B280" s="1221">
        <f>'Assets-Liab 5-6'!M40</f>
        <v>14628600</v>
      </c>
      <c r="D280" s="13" t="str">
        <f t="shared" si="3"/>
        <v>Error?</v>
      </c>
    </row>
    <row r="281" spans="1:4" x14ac:dyDescent="0.2">
      <c r="A281" s="54">
        <v>220</v>
      </c>
      <c r="B281" s="1221">
        <f>'Assets-Liab 5-6'!M41</f>
        <v>14628600</v>
      </c>
      <c r="C281" s="13" t="s">
        <v>653</v>
      </c>
      <c r="D281" s="13" t="str">
        <f t="shared" si="3"/>
        <v>Error?</v>
      </c>
    </row>
    <row r="282" spans="1:4" x14ac:dyDescent="0.2">
      <c r="A282" s="54">
        <v>221</v>
      </c>
      <c r="B282" s="1221">
        <f>'Assets-Liab 5-6'!N21</f>
        <v>3246</v>
      </c>
      <c r="D282" s="13" t="str">
        <f t="shared" si="3"/>
        <v>Error?</v>
      </c>
    </row>
    <row r="283" spans="1:4" x14ac:dyDescent="0.2">
      <c r="A283" s="54">
        <v>222</v>
      </c>
      <c r="B283" s="1221">
        <f>'Assets-Liab 5-6'!N22</f>
        <v>2609196</v>
      </c>
      <c r="D283" s="13" t="str">
        <f t="shared" si="3"/>
        <v>Error?</v>
      </c>
    </row>
    <row r="284" spans="1:4" x14ac:dyDescent="0.2">
      <c r="A284" s="54">
        <v>223</v>
      </c>
      <c r="B284" s="1221">
        <f>'Assets-Liab 5-6'!N23</f>
        <v>2612442</v>
      </c>
      <c r="C284" s="13" t="s">
        <v>653</v>
      </c>
      <c r="D284" s="13" t="str">
        <f t="shared" si="3"/>
        <v>Error?</v>
      </c>
    </row>
    <row r="285" spans="1:4" x14ac:dyDescent="0.2">
      <c r="A285" s="54">
        <v>224</v>
      </c>
      <c r="B285" s="1221">
        <f>'Assets-Liab 5-6'!N36</f>
        <v>2612442</v>
      </c>
      <c r="D285" s="13" t="str">
        <f t="shared" si="3"/>
        <v>Error?</v>
      </c>
    </row>
    <row r="286" spans="1:4" x14ac:dyDescent="0.2">
      <c r="A286" s="82">
        <v>225</v>
      </c>
      <c r="D286" s="13" t="str">
        <f t="shared" si="3"/>
        <v>OK</v>
      </c>
    </row>
    <row r="287" spans="1:4" x14ac:dyDescent="0.2">
      <c r="A287" s="54">
        <v>226</v>
      </c>
      <c r="B287" s="1221">
        <f>'Assets-Liab 5-6'!N37</f>
        <v>2612442</v>
      </c>
      <c r="C287" s="13" t="s">
        <v>653</v>
      </c>
      <c r="D287" s="13" t="str">
        <f t="shared" si="3"/>
        <v>Error?</v>
      </c>
    </row>
    <row r="288" spans="1:4" x14ac:dyDescent="0.2">
      <c r="A288" s="54">
        <v>227</v>
      </c>
      <c r="B288" s="1221">
        <f>'Assets-Liab 5-6'!N41</f>
        <v>2612442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775000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1450000</v>
      </c>
      <c r="D651" s="13" t="str">
        <f t="shared" si="9"/>
        <v>Error?</v>
      </c>
    </row>
    <row r="652" spans="1:4" x14ac:dyDescent="0.2">
      <c r="A652" s="54">
        <v>591</v>
      </c>
      <c r="B652" s="1221">
        <f>'Acct Summary 7-8'!I34</f>
        <v>127030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1376309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103561</v>
      </c>
      <c r="D717" s="13" t="str">
        <f t="shared" si="10"/>
        <v>Error?</v>
      </c>
    </row>
    <row r="718" spans="1:4" x14ac:dyDescent="0.2">
      <c r="A718" s="54">
        <v>657</v>
      </c>
      <c r="B718" s="1221">
        <f>'Expenditures 15-22'!C14</f>
        <v>123425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2020980</v>
      </c>
      <c r="C720" s="13" t="s">
        <v>653</v>
      </c>
      <c r="D720" s="13" t="str">
        <f t="shared" si="10"/>
        <v>Error?</v>
      </c>
    </row>
    <row r="721" spans="1:4" x14ac:dyDescent="0.2">
      <c r="A721" s="54">
        <v>660</v>
      </c>
      <c r="B721" s="1221">
        <f>'Expenditures 15-22'!C36</f>
        <v>24049</v>
      </c>
      <c r="D721" s="13" t="str">
        <f t="shared" si="10"/>
        <v>Error?</v>
      </c>
    </row>
    <row r="722" spans="1:4" x14ac:dyDescent="0.2">
      <c r="A722" s="54">
        <v>661</v>
      </c>
      <c r="B722" s="1221">
        <f>'Expenditures 15-22'!C37</f>
        <v>62710</v>
      </c>
      <c r="D722" s="13" t="str">
        <f t="shared" si="10"/>
        <v>Error?</v>
      </c>
    </row>
    <row r="723" spans="1:4" x14ac:dyDescent="0.2">
      <c r="A723" s="54">
        <v>662</v>
      </c>
      <c r="B723" s="1221">
        <f>'Expenditures 15-22'!C38</f>
        <v>56359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24010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167128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131850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131850</v>
      </c>
      <c r="C731" s="13" t="s">
        <v>653</v>
      </c>
      <c r="D731" s="13" t="str">
        <f t="shared" si="10"/>
        <v>Error?</v>
      </c>
    </row>
    <row r="732" spans="1:4" x14ac:dyDescent="0.2">
      <c r="A732" s="54">
        <v>671</v>
      </c>
      <c r="B732" s="1221">
        <f>'Expenditures 15-22'!C49</f>
        <v>9037</v>
      </c>
      <c r="D732" s="13" t="str">
        <f t="shared" si="10"/>
        <v>Error?</v>
      </c>
    </row>
    <row r="733" spans="1:4" x14ac:dyDescent="0.2">
      <c r="A733" s="54">
        <v>672</v>
      </c>
      <c r="B733" s="1221">
        <f>'Expenditures 15-22'!C50</f>
        <v>115664</v>
      </c>
      <c r="D733" s="13" t="str">
        <f t="shared" si="10"/>
        <v>Error?</v>
      </c>
    </row>
    <row r="734" spans="1:4" x14ac:dyDescent="0.2">
      <c r="A734" s="54">
        <v>673</v>
      </c>
      <c r="B734" s="1221">
        <f>'Expenditures 15-22'!C53</f>
        <v>124701</v>
      </c>
      <c r="C734" s="13" t="s">
        <v>653</v>
      </c>
      <c r="D734" s="13" t="str">
        <f t="shared" si="10"/>
        <v>Error?</v>
      </c>
    </row>
    <row r="735" spans="1:4" x14ac:dyDescent="0.2">
      <c r="A735" s="54">
        <v>674</v>
      </c>
      <c r="B735" s="1221">
        <f>'Expenditures 15-22'!C55</f>
        <v>187191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187191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53329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77727</v>
      </c>
      <c r="D742" s="13" t="str">
        <f t="shared" si="10"/>
        <v>Error?</v>
      </c>
    </row>
    <row r="743" spans="1:4" x14ac:dyDescent="0.2">
      <c r="A743" s="54">
        <v>682</v>
      </c>
      <c r="B743" s="1221">
        <f>'Expenditures 15-22'!C64</f>
        <v>5321</v>
      </c>
      <c r="D743" s="13" t="str">
        <f t="shared" si="10"/>
        <v>Error?</v>
      </c>
    </row>
    <row r="744" spans="1:4" x14ac:dyDescent="0.2">
      <c r="A744" s="82">
        <v>683</v>
      </c>
      <c r="D744" s="13" t="str">
        <f t="shared" si="10"/>
        <v>OK</v>
      </c>
    </row>
    <row r="745" spans="1:4" x14ac:dyDescent="0.2">
      <c r="A745" s="54">
        <v>684</v>
      </c>
      <c r="B745" s="1221">
        <f>'Expenditures 15-22'!C65</f>
        <v>136377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747247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2768227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36990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2635</v>
      </c>
      <c r="D775" s="13" t="str">
        <f t="shared" si="11"/>
        <v>Error?</v>
      </c>
    </row>
    <row r="776" spans="1:4" x14ac:dyDescent="0.2">
      <c r="A776" s="54">
        <v>715</v>
      </c>
      <c r="B776" s="1221">
        <f>'Expenditures 15-22'!D14</f>
        <v>2188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53205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1597</v>
      </c>
      <c r="D780" s="13" t="str">
        <f t="shared" si="11"/>
        <v>Error?</v>
      </c>
    </row>
    <row r="781" spans="1:4" x14ac:dyDescent="0.2">
      <c r="A781" s="54">
        <v>720</v>
      </c>
      <c r="B781" s="1221">
        <f>'Expenditures 15-22'!D38</f>
        <v>1437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701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3735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1064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1064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3073</v>
      </c>
      <c r="D791" s="13" t="str">
        <f t="shared" si="11"/>
        <v>Error?</v>
      </c>
    </row>
    <row r="792" spans="1:4" x14ac:dyDescent="0.2">
      <c r="A792" s="54">
        <v>731</v>
      </c>
      <c r="B792" s="1221">
        <f>'Expenditures 15-22'!D53</f>
        <v>3073</v>
      </c>
      <c r="C792" s="13" t="s">
        <v>653</v>
      </c>
      <c r="D792" s="13" t="str">
        <f t="shared" si="11"/>
        <v>Error?</v>
      </c>
    </row>
    <row r="793" spans="1:4" x14ac:dyDescent="0.2">
      <c r="A793" s="54">
        <v>732</v>
      </c>
      <c r="B793" s="1221">
        <f>'Expenditures 15-22'!D55</f>
        <v>2409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10281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63486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5445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456</v>
      </c>
      <c r="D833" s="13" t="str">
        <f t="shared" si="12"/>
        <v>Error?</v>
      </c>
    </row>
    <row r="834" spans="1:4" x14ac:dyDescent="0.2">
      <c r="A834" s="54">
        <v>773</v>
      </c>
      <c r="B834" s="1221">
        <f>'Expenditures 15-22'!E14</f>
        <v>16417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27997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3758</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245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4003</v>
      </c>
      <c r="C843" s="13" t="s">
        <v>653</v>
      </c>
      <c r="D843" s="13" t="str">
        <f t="shared" si="12"/>
        <v>Error?</v>
      </c>
    </row>
    <row r="844" spans="1:4" x14ac:dyDescent="0.2">
      <c r="A844" s="54">
        <v>783</v>
      </c>
      <c r="B844" s="1221">
        <f>'Expenditures 15-22'!E44</f>
        <v>5950</v>
      </c>
      <c r="D844" s="13" t="str">
        <f t="shared" si="12"/>
        <v>Error?</v>
      </c>
    </row>
    <row r="845" spans="1:4" x14ac:dyDescent="0.2">
      <c r="A845" s="54">
        <v>784</v>
      </c>
      <c r="B845" s="1221">
        <f>'Expenditures 15-22'!E45</f>
        <v>17037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22987</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1385</v>
      </c>
      <c r="D849" s="13" t="str">
        <f t="shared" si="12"/>
        <v>Error?</v>
      </c>
    </row>
    <row r="850" spans="1:4" x14ac:dyDescent="0.2">
      <c r="A850" s="54">
        <v>789</v>
      </c>
      <c r="B850" s="1221">
        <f>'Expenditures 15-22'!E53</f>
        <v>1385</v>
      </c>
      <c r="C850" s="13" t="s">
        <v>653</v>
      </c>
      <c r="D850" s="13" t="str">
        <f t="shared" si="12"/>
        <v>Error?</v>
      </c>
    </row>
    <row r="851" spans="1:4" x14ac:dyDescent="0.2">
      <c r="A851" s="54">
        <v>790</v>
      </c>
      <c r="B851" s="1221">
        <f>'Expenditures 15-22'!E55</f>
        <v>10927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10927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12691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12691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51993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150238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32608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2203</v>
      </c>
      <c r="D891" s="13" t="str">
        <f t="shared" si="12"/>
        <v>Error?</v>
      </c>
    </row>
    <row r="892" spans="1:4" x14ac:dyDescent="0.2">
      <c r="A892" s="54">
        <v>831</v>
      </c>
      <c r="B892" s="1221">
        <f>'Expenditures 15-22'!F14</f>
        <v>5080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40505</v>
      </c>
      <c r="C894" s="13" t="s">
        <v>653</v>
      </c>
      <c r="D894" s="13" t="str">
        <f t="shared" si="12"/>
        <v>Error?</v>
      </c>
    </row>
    <row r="895" spans="1:4" x14ac:dyDescent="0.2">
      <c r="A895" s="54">
        <v>834</v>
      </c>
      <c r="B895" s="1221">
        <f>'Expenditures 15-22'!F36</f>
        <v>710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671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390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1771</v>
      </c>
      <c r="C901" s="13" t="s">
        <v>653</v>
      </c>
      <c r="D901" s="13" t="str">
        <f t="shared" si="13"/>
        <v>Error?</v>
      </c>
    </row>
    <row r="902" spans="1:4" x14ac:dyDescent="0.2">
      <c r="A902" s="54">
        <v>841</v>
      </c>
      <c r="B902" s="1221">
        <f>'Expenditures 15-22'!F44</f>
        <v>568</v>
      </c>
      <c r="D902" s="13" t="str">
        <f t="shared" si="13"/>
        <v>Error?</v>
      </c>
    </row>
    <row r="903" spans="1:4" x14ac:dyDescent="0.2">
      <c r="A903" s="54">
        <v>842</v>
      </c>
      <c r="B903" s="1221">
        <f>'Expenditures 15-22'!F45</f>
        <v>41970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42538</v>
      </c>
      <c r="C905" s="13" t="s">
        <v>653</v>
      </c>
      <c r="D905" s="13" t="str">
        <f t="shared" si="13"/>
        <v>Error?</v>
      </c>
    </row>
    <row r="906" spans="1:4" x14ac:dyDescent="0.2">
      <c r="A906" s="54">
        <v>845</v>
      </c>
      <c r="B906" s="1221">
        <f>'Expenditures 15-22'!F49</f>
        <v>389</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389</v>
      </c>
      <c r="C908" s="13" t="s">
        <v>653</v>
      </c>
      <c r="D908" s="13" t="str">
        <f t="shared" si="13"/>
        <v>Error?</v>
      </c>
    </row>
    <row r="909" spans="1:4" x14ac:dyDescent="0.2">
      <c r="A909" s="54">
        <v>848</v>
      </c>
      <c r="B909" s="1221">
        <f>'Expenditures 15-22'!F55</f>
        <v>5235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5235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248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33542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33790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83723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124228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1000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1000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7071</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7071</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7071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6634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6634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25</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25</v>
      </c>
      <c r="C1017" s="13" t="s">
        <v>653</v>
      </c>
      <c r="D1017" s="13" t="str">
        <f t="shared" si="14"/>
        <v>Error?</v>
      </c>
    </row>
    <row r="1018" spans="1:4" x14ac:dyDescent="0.2">
      <c r="A1018" s="54">
        <v>957</v>
      </c>
      <c r="B1018" s="1221">
        <f>'Expenditures 15-22'!H44</f>
        <v>90</v>
      </c>
      <c r="D1018" s="13" t="str">
        <f t="shared" si="14"/>
        <v>Error?</v>
      </c>
    </row>
    <row r="1019" spans="1:4" x14ac:dyDescent="0.2">
      <c r="A1019" s="54">
        <v>958</v>
      </c>
      <c r="B1019" s="1221">
        <f>'Expenditures 15-22'!H45</f>
        <v>125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215</v>
      </c>
      <c r="C1021" s="13" t="s">
        <v>653</v>
      </c>
      <c r="D1021" s="13" t="str">
        <f t="shared" si="14"/>
        <v>Error?</v>
      </c>
    </row>
    <row r="1022" spans="1:4" x14ac:dyDescent="0.2">
      <c r="A1022" s="54">
        <v>961</v>
      </c>
      <c r="B1022" s="1221">
        <f>'Expenditures 15-22'!H49</f>
        <v>4138</v>
      </c>
      <c r="D1022" s="13" t="str">
        <f t="shared" si="14"/>
        <v>Error?</v>
      </c>
    </row>
    <row r="1023" spans="1:4" x14ac:dyDescent="0.2">
      <c r="A1023" s="54">
        <v>962</v>
      </c>
      <c r="B1023" s="1221">
        <f>'Expenditures 15-22'!H50</f>
        <v>862</v>
      </c>
      <c r="D1023" s="13" t="str">
        <f t="shared" ref="D1023:D1086" si="15">IF(ISBLANK(B1023),"OK",IF(A1023-B1023=0,"OK","Error?"))</f>
        <v>Error?</v>
      </c>
    </row>
    <row r="1024" spans="1:4" x14ac:dyDescent="0.2">
      <c r="A1024" s="54">
        <v>963</v>
      </c>
      <c r="B1024" s="1221">
        <f>'Expenditures 15-22'!H53</f>
        <v>5000</v>
      </c>
      <c r="C1024" s="13" t="s">
        <v>653</v>
      </c>
      <c r="D1024" s="13" t="str">
        <f t="shared" si="15"/>
        <v>Error?</v>
      </c>
    </row>
    <row r="1025" spans="1:4" x14ac:dyDescent="0.2">
      <c r="A1025" s="54">
        <v>964</v>
      </c>
      <c r="B1025" s="1221">
        <f>'Expenditures 15-22'!H55</f>
        <v>1764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1764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7004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157446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171084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1451352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109855</v>
      </c>
      <c r="C1105" s="13" t="s">
        <v>653</v>
      </c>
      <c r="D1105" s="13" t="str">
        <f t="shared" si="16"/>
        <v>Error?</v>
      </c>
    </row>
    <row r="1106" spans="1:4" x14ac:dyDescent="0.2">
      <c r="A1106" s="54">
        <v>1045</v>
      </c>
      <c r="B1106" s="1221">
        <f>'Expenditures 15-22'!K14</f>
        <v>153744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2150321</v>
      </c>
      <c r="C1108" s="13" t="s">
        <v>653</v>
      </c>
      <c r="D1108" s="13" t="str">
        <f t="shared" si="16"/>
        <v>Error?</v>
      </c>
    </row>
    <row r="1109" spans="1:4" x14ac:dyDescent="0.2">
      <c r="A1109" s="54">
        <v>1048</v>
      </c>
      <c r="B1109" s="1221">
        <f>'Expenditures 15-22'!K36</f>
        <v>24759</v>
      </c>
      <c r="C1109" s="13" t="s">
        <v>653</v>
      </c>
      <c r="D1109" s="13" t="str">
        <f t="shared" si="16"/>
        <v>Error?</v>
      </c>
    </row>
    <row r="1110" spans="1:4" x14ac:dyDescent="0.2">
      <c r="A1110" s="54">
        <v>1049</v>
      </c>
      <c r="B1110" s="1221">
        <f>'Expenditures 15-22'!K37</f>
        <v>68090</v>
      </c>
      <c r="C1110" s="13" t="s">
        <v>653</v>
      </c>
      <c r="D1110" s="13" t="str">
        <f t="shared" si="16"/>
        <v>Error?</v>
      </c>
    </row>
    <row r="1111" spans="1:4" x14ac:dyDescent="0.2">
      <c r="A1111" s="54">
        <v>1050</v>
      </c>
      <c r="B1111" s="1221">
        <f>'Expenditures 15-22'!K38</f>
        <v>58467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25346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176662</v>
      </c>
      <c r="C1115" s="13" t="s">
        <v>653</v>
      </c>
      <c r="D1115" s="13" t="str">
        <f t="shared" si="16"/>
        <v>Error?</v>
      </c>
    </row>
    <row r="1116" spans="1:4" x14ac:dyDescent="0.2">
      <c r="A1116" s="54">
        <v>1055</v>
      </c>
      <c r="B1116" s="1221">
        <f>'Expenditures 15-22'!K44</f>
        <v>6608</v>
      </c>
      <c r="C1116" s="13" t="s">
        <v>653</v>
      </c>
      <c r="D1116" s="13" t="str">
        <f t="shared" si="16"/>
        <v>Error?</v>
      </c>
    </row>
    <row r="1117" spans="1:4" x14ac:dyDescent="0.2">
      <c r="A1117" s="54">
        <v>1056</v>
      </c>
      <c r="B1117" s="1221">
        <f>'Expenditures 15-22'!K45</f>
        <v>199117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205725</v>
      </c>
      <c r="C1119" s="13" t="s">
        <v>653</v>
      </c>
      <c r="D1119" s="13" t="str">
        <f t="shared" si="16"/>
        <v>Error?</v>
      </c>
    </row>
    <row r="1120" spans="1:4" x14ac:dyDescent="0.2">
      <c r="A1120" s="54">
        <v>1059</v>
      </c>
      <c r="B1120" s="1221">
        <f>'Expenditures 15-22'!K49</f>
        <v>13564</v>
      </c>
      <c r="C1120" s="13" t="s">
        <v>653</v>
      </c>
      <c r="D1120" s="13" t="str">
        <f t="shared" si="16"/>
        <v>Error?</v>
      </c>
    </row>
    <row r="1121" spans="1:4" x14ac:dyDescent="0.2">
      <c r="A1121" s="54">
        <v>1060</v>
      </c>
      <c r="B1121" s="1221">
        <f>'Expenditures 15-22'!K50</f>
        <v>120984</v>
      </c>
      <c r="C1121" s="13" t="s">
        <v>653</v>
      </c>
      <c r="D1121" s="13" t="str">
        <f t="shared" si="16"/>
        <v>Error?</v>
      </c>
    </row>
    <row r="1122" spans="1:4" x14ac:dyDescent="0.2">
      <c r="A1122" s="54">
        <v>1061</v>
      </c>
      <c r="B1122" s="1221">
        <f>'Expenditures 15-22'!K53</f>
        <v>134548</v>
      </c>
      <c r="C1122" s="13" t="s">
        <v>653</v>
      </c>
      <c r="D1122" s="13" t="str">
        <f t="shared" si="16"/>
        <v>Error?</v>
      </c>
    </row>
    <row r="1123" spans="1:4" x14ac:dyDescent="0.2">
      <c r="A1123" s="54">
        <v>1062</v>
      </c>
      <c r="B1123" s="1221">
        <f>'Expenditures 15-22'!K55</f>
        <v>207526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207526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66268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111269</v>
      </c>
      <c r="C1130" s="13" t="s">
        <v>653</v>
      </c>
      <c r="D1130" s="13" t="str">
        <f t="shared" si="16"/>
        <v>Error?</v>
      </c>
    </row>
    <row r="1131" spans="1:4" x14ac:dyDescent="0.2">
      <c r="A1131" s="54">
        <v>1070</v>
      </c>
      <c r="B1131" s="1221">
        <f>'Expenditures 15-22'!K64</f>
        <v>5321</v>
      </c>
      <c r="C1131" s="13" t="s">
        <v>653</v>
      </c>
      <c r="D1131" s="13" t="str">
        <f t="shared" si="16"/>
        <v>Error?</v>
      </c>
    </row>
    <row r="1132" spans="1:4" x14ac:dyDescent="0.2">
      <c r="A1132" s="82">
        <v>1071</v>
      </c>
      <c r="D1132" s="13" t="str">
        <f t="shared" si="16"/>
        <v>OK</v>
      </c>
    </row>
    <row r="1133" spans="1:4" x14ac:dyDescent="0.2">
      <c r="A1133" s="54">
        <v>1072</v>
      </c>
      <c r="B1133" s="1221">
        <f>'Expenditures 15-22'!K65</f>
        <v>182858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907319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227694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3285334</v>
      </c>
      <c r="C1152" s="13" t="s">
        <v>653</v>
      </c>
      <c r="D1152" s="13" t="str">
        <f t="shared" si="17"/>
        <v>Error?</v>
      </c>
    </row>
    <row r="1153" spans="1:4" x14ac:dyDescent="0.2">
      <c r="A1153" s="54">
        <v>1092</v>
      </c>
      <c r="B1153" s="1221">
        <f>'Expenditures 15-22'!K115</f>
        <v>-281050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207549</v>
      </c>
      <c r="D1221" s="13" t="str">
        <f t="shared" si="18"/>
        <v>Error?</v>
      </c>
    </row>
    <row r="1222" spans="1:4" x14ac:dyDescent="0.2">
      <c r="A1222" s="82">
        <v>1161</v>
      </c>
      <c r="D1222" s="13" t="str">
        <f t="shared" si="18"/>
        <v>OK</v>
      </c>
    </row>
    <row r="1223" spans="1:4" x14ac:dyDescent="0.2">
      <c r="A1223" s="54">
        <v>1162</v>
      </c>
      <c r="B1223" s="1221">
        <f>'Expenditures 15-22'!C127</f>
        <v>207549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207549</v>
      </c>
      <c r="C1225" s="13" t="s">
        <v>653</v>
      </c>
      <c r="D1225" s="13" t="str">
        <f t="shared" si="18"/>
        <v>Error?</v>
      </c>
    </row>
    <row r="1226" spans="1:4" x14ac:dyDescent="0.2">
      <c r="A1226" s="54">
        <v>1165</v>
      </c>
      <c r="B1226" s="1221">
        <f>'Expenditures 15-22'!C150</f>
        <v>207549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49950</v>
      </c>
      <c r="D1237" s="13" t="str">
        <f t="shared" si="18"/>
        <v>Error?</v>
      </c>
    </row>
    <row r="1238" spans="1:4" x14ac:dyDescent="0.2">
      <c r="A1238" s="82">
        <v>1177</v>
      </c>
      <c r="D1238" s="13" t="str">
        <f t="shared" si="18"/>
        <v>OK</v>
      </c>
    </row>
    <row r="1239" spans="1:4" x14ac:dyDescent="0.2">
      <c r="A1239" s="54">
        <v>1178</v>
      </c>
      <c r="B1239" s="1221">
        <f>'Expenditures 15-22'!E127</f>
        <v>49950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49950</v>
      </c>
      <c r="C1241" s="13" t="s">
        <v>653</v>
      </c>
      <c r="D1241" s="13" t="str">
        <f t="shared" si="18"/>
        <v>Error?</v>
      </c>
    </row>
    <row r="1242" spans="1:4" x14ac:dyDescent="0.2">
      <c r="A1242" s="54">
        <v>1181</v>
      </c>
      <c r="B1242" s="1221">
        <f>'Expenditures 15-22'!E150</f>
        <v>49950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157286</v>
      </c>
      <c r="D1245" s="13" t="str">
        <f t="shared" si="18"/>
        <v>Error?</v>
      </c>
    </row>
    <row r="1246" spans="1:4" x14ac:dyDescent="0.2">
      <c r="A1246" s="82">
        <v>1185</v>
      </c>
      <c r="D1246" s="13" t="str">
        <f t="shared" si="18"/>
        <v>OK</v>
      </c>
    </row>
    <row r="1247" spans="1:4" x14ac:dyDescent="0.2">
      <c r="A1247" s="54">
        <v>1186</v>
      </c>
      <c r="B1247" s="1221">
        <f>'Expenditures 15-22'!F127</f>
        <v>157286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157286</v>
      </c>
      <c r="C1249" s="13" t="s">
        <v>653</v>
      </c>
      <c r="D1249" s="13" t="str">
        <f t="shared" si="18"/>
        <v>Error?</v>
      </c>
    </row>
    <row r="1250" spans="1:4" x14ac:dyDescent="0.2">
      <c r="A1250" s="54">
        <v>1189</v>
      </c>
      <c r="B1250" s="1221">
        <f>'Expenditures 15-22'!F150</f>
        <v>157286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414785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414785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414785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414785</v>
      </c>
      <c r="C1288" s="13" t="s">
        <v>653</v>
      </c>
      <c r="D1288" s="13" t="str">
        <f t="shared" si="19"/>
        <v>Error?</v>
      </c>
    </row>
    <row r="1289" spans="1:4" x14ac:dyDescent="0.2">
      <c r="A1289" s="54">
        <v>1228</v>
      </c>
      <c r="B1289" s="1221">
        <f>'Expenditures 15-22'!K151</f>
        <v>-30242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16072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371707</v>
      </c>
      <c r="D1315" s="13" t="str">
        <f t="shared" si="19"/>
        <v>Error?</v>
      </c>
    </row>
    <row r="1316" spans="1:4" x14ac:dyDescent="0.2">
      <c r="A1316" s="54">
        <v>1255</v>
      </c>
      <c r="B1316" s="1221">
        <f>'Expenditures 15-22'!H165</f>
        <v>319</v>
      </c>
      <c r="D1316" s="13" t="str">
        <f t="shared" si="19"/>
        <v>Error?</v>
      </c>
    </row>
    <row r="1317" spans="1:4" x14ac:dyDescent="0.2">
      <c r="A1317" s="54">
        <v>1256</v>
      </c>
      <c r="B1317" s="1221">
        <f>'Expenditures 15-22'!H166</f>
        <v>388098</v>
      </c>
      <c r="C1317" s="13" t="s">
        <v>653</v>
      </c>
      <c r="D1317" s="13" t="str">
        <f t="shared" si="19"/>
        <v>Error?</v>
      </c>
    </row>
    <row r="1318" spans="1:4" x14ac:dyDescent="0.2">
      <c r="A1318" s="54">
        <v>1257</v>
      </c>
      <c r="B1318" s="1221">
        <f>'Expenditures 15-22'!H168</f>
        <v>388098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16072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371707</v>
      </c>
      <c r="C1329" s="13" t="s">
        <v>653</v>
      </c>
      <c r="D1329" s="13" t="str">
        <f t="shared" si="19"/>
        <v>Error?</v>
      </c>
    </row>
    <row r="1330" spans="1:4" x14ac:dyDescent="0.2">
      <c r="A1330" s="54">
        <v>1269</v>
      </c>
      <c r="B1330" s="1221">
        <f>'Expenditures 15-22'!K165</f>
        <v>319</v>
      </c>
      <c r="C1330" s="13" t="s">
        <v>653</v>
      </c>
      <c r="D1330" s="13" t="str">
        <f t="shared" si="19"/>
        <v>Error?</v>
      </c>
    </row>
    <row r="1331" spans="1:4" x14ac:dyDescent="0.2">
      <c r="A1331" s="54">
        <v>1270</v>
      </c>
      <c r="B1331" s="1221">
        <f>'Expenditures 15-22'!K166</f>
        <v>388098</v>
      </c>
      <c r="C1331" s="13" t="s">
        <v>653</v>
      </c>
      <c r="D1331" s="13" t="str">
        <f t="shared" si="19"/>
        <v>Error?</v>
      </c>
    </row>
    <row r="1332" spans="1:4" x14ac:dyDescent="0.2">
      <c r="A1332" s="54">
        <v>1271</v>
      </c>
      <c r="B1332" s="1221">
        <f>'Expenditures 15-22'!K168</f>
        <v>388098</v>
      </c>
      <c r="C1332" s="13" t="s">
        <v>653</v>
      </c>
      <c r="D1332" s="13" t="str">
        <f t="shared" si="19"/>
        <v>Error?</v>
      </c>
    </row>
    <row r="1333" spans="1:4" x14ac:dyDescent="0.2">
      <c r="A1333" s="54">
        <v>1272</v>
      </c>
      <c r="B1333" s="1221">
        <f>'Expenditures 15-22'!K169</f>
        <v>-18357</v>
      </c>
      <c r="C1333" s="13" t="s">
        <v>653</v>
      </c>
      <c r="D1333" s="13" t="str">
        <f t="shared" si="19"/>
        <v>Error?</v>
      </c>
    </row>
    <row r="1334" spans="1:4" x14ac:dyDescent="0.2">
      <c r="A1334" s="82">
        <v>1273</v>
      </c>
      <c r="D1334" s="13" t="str">
        <f t="shared" si="19"/>
        <v>OK</v>
      </c>
    </row>
    <row r="1335" spans="1:4" x14ac:dyDescent="0.2">
      <c r="A1335" s="54">
        <v>1274</v>
      </c>
      <c r="B1335" s="1221">
        <f>'Expenditures 15-22'!C176</f>
        <v>159282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159282</v>
      </c>
      <c r="C1339" s="13" t="s">
        <v>653</v>
      </c>
      <c r="D1339" s="13" t="str">
        <f t="shared" si="19"/>
        <v>Error?</v>
      </c>
    </row>
    <row r="1340" spans="1:4" x14ac:dyDescent="0.2">
      <c r="A1340" s="54">
        <v>1279</v>
      </c>
      <c r="B1340" s="1221">
        <f>'Expenditures 15-22'!C204</f>
        <v>159282</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12889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12889</v>
      </c>
      <c r="C1351" s="13" t="s">
        <v>653</v>
      </c>
      <c r="D1351" s="13" t="str">
        <f t="shared" si="20"/>
        <v>Error?</v>
      </c>
    </row>
    <row r="1352" spans="1:4" x14ac:dyDescent="0.2">
      <c r="A1352" s="54">
        <v>1291</v>
      </c>
      <c r="B1352" s="1221">
        <f>'Expenditures 15-22'!E190</f>
        <v>278</v>
      </c>
      <c r="C1352" s="13" t="s">
        <v>653</v>
      </c>
      <c r="D1352" s="13" t="str">
        <f t="shared" si="20"/>
        <v>Error?</v>
      </c>
    </row>
    <row r="1353" spans="1:4" x14ac:dyDescent="0.2">
      <c r="A1353" s="54">
        <v>1292</v>
      </c>
      <c r="B1353" s="1221">
        <f>'Expenditures 15-22'!E204</f>
        <v>13167</v>
      </c>
      <c r="C1353" s="13" t="s">
        <v>653</v>
      </c>
      <c r="D1353" s="13" t="str">
        <f t="shared" si="20"/>
        <v>Error?</v>
      </c>
    </row>
    <row r="1354" spans="1:4" x14ac:dyDescent="0.2">
      <c r="A1354" s="54">
        <v>1293</v>
      </c>
      <c r="B1354" s="1221">
        <f>'Expenditures 15-22'!F176</f>
        <v>33927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33927</v>
      </c>
      <c r="C1358" s="13" t="s">
        <v>653</v>
      </c>
      <c r="D1358" s="13" t="str">
        <f t="shared" si="20"/>
        <v>Error?</v>
      </c>
    </row>
    <row r="1359" spans="1:4" x14ac:dyDescent="0.2">
      <c r="A1359" s="54">
        <v>1298</v>
      </c>
      <c r="B1359" s="1221">
        <f>'Expenditures 15-22'!F204</f>
        <v>33927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35068</v>
      </c>
      <c r="C1375" s="13" t="s">
        <v>653</v>
      </c>
      <c r="D1375" s="13" t="str">
        <f t="shared" si="20"/>
        <v>Error?</v>
      </c>
    </row>
    <row r="1376" spans="1:4" x14ac:dyDescent="0.2">
      <c r="A1376" s="54">
        <v>1315</v>
      </c>
      <c r="B1376" s="1221">
        <f>'Expenditures 15-22'!H204</f>
        <v>35068</v>
      </c>
      <c r="C1376" s="13" t="s">
        <v>653</v>
      </c>
      <c r="D1376" s="13" t="str">
        <f t="shared" si="20"/>
        <v>Error?</v>
      </c>
    </row>
    <row r="1377" spans="1:4" x14ac:dyDescent="0.2">
      <c r="A1377" s="54">
        <v>1316</v>
      </c>
      <c r="B1377" s="1221">
        <f>'Expenditures 15-22'!K176</f>
        <v>206098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206098</v>
      </c>
      <c r="C1381" s="13" t="s">
        <v>653</v>
      </c>
      <c r="D1381" s="13" t="str">
        <f t="shared" si="20"/>
        <v>Error?</v>
      </c>
    </row>
    <row r="1382" spans="1:4" x14ac:dyDescent="0.2">
      <c r="A1382" s="54">
        <v>1321</v>
      </c>
      <c r="B1382" s="1221">
        <f>'Expenditures 15-22'!K190</f>
        <v>278</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35068</v>
      </c>
      <c r="C1387" s="13" t="s">
        <v>653</v>
      </c>
      <c r="D1387" s="13" t="str">
        <f t="shared" si="20"/>
        <v>Error?</v>
      </c>
    </row>
    <row r="1388" spans="1:4" x14ac:dyDescent="0.2">
      <c r="A1388" s="54">
        <v>1327</v>
      </c>
      <c r="B1388" s="1221">
        <f>'Expenditures 15-22'!K204</f>
        <v>241444</v>
      </c>
      <c r="C1388" s="13" t="s">
        <v>653</v>
      </c>
      <c r="D1388" s="13" t="str">
        <f t="shared" si="20"/>
        <v>Error?</v>
      </c>
    </row>
    <row r="1389" spans="1:4" x14ac:dyDescent="0.2">
      <c r="A1389" s="54">
        <v>1328</v>
      </c>
      <c r="B1389" s="1221">
        <f>'Expenditures 15-22'!K205</f>
        <v>-81425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1268</v>
      </c>
      <c r="D1407" s="13" t="str">
        <f t="shared" ref="D1407:D1470" si="21">IF(ISBLANK(B1407),"OK",IF(A1407-B1407=0,"OK","Error?"))</f>
        <v>Error?</v>
      </c>
    </row>
    <row r="1408" spans="1:4" x14ac:dyDescent="0.2">
      <c r="A1408" s="54">
        <v>1347</v>
      </c>
      <c r="B1408" s="1221">
        <f>'Expenditures 15-22'!D217</f>
        <v>4189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50791</v>
      </c>
      <c r="C1410" s="13" t="s">
        <v>653</v>
      </c>
      <c r="D1410" s="13" t="str">
        <f t="shared" si="21"/>
        <v>Error?</v>
      </c>
    </row>
    <row r="1411" spans="1:4" x14ac:dyDescent="0.2">
      <c r="A1411" s="54">
        <v>1350</v>
      </c>
      <c r="B1411" s="1221">
        <f>'Expenditures 15-22'!D226</f>
        <v>3975</v>
      </c>
      <c r="D1411" s="13" t="str">
        <f t="shared" si="21"/>
        <v>Error?</v>
      </c>
    </row>
    <row r="1412" spans="1:4" x14ac:dyDescent="0.2">
      <c r="A1412" s="54">
        <v>1351</v>
      </c>
      <c r="B1412" s="1221">
        <f>'Expenditures 15-22'!D227</f>
        <v>880</v>
      </c>
      <c r="D1412" s="13" t="str">
        <f t="shared" si="21"/>
        <v>Error?</v>
      </c>
    </row>
    <row r="1413" spans="1:4" x14ac:dyDescent="0.2">
      <c r="A1413" s="54">
        <v>1352</v>
      </c>
      <c r="B1413" s="1221">
        <f>'Expenditures 15-22'!D228</f>
        <v>687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345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5887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17826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17826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1658</v>
      </c>
      <c r="D1423" s="13" t="str">
        <f t="shared" si="21"/>
        <v>Error?</v>
      </c>
    </row>
    <row r="1424" spans="1:4" x14ac:dyDescent="0.2">
      <c r="A1424" s="54">
        <v>1363</v>
      </c>
      <c r="B1424" s="1221">
        <f>'Expenditures 15-22'!D251</f>
        <v>1658</v>
      </c>
      <c r="C1424" s="13" t="s">
        <v>653</v>
      </c>
      <c r="D1424" s="13" t="str">
        <f t="shared" si="21"/>
        <v>Error?</v>
      </c>
    </row>
    <row r="1425" spans="1:4" x14ac:dyDescent="0.2">
      <c r="A1425" s="54">
        <v>1364</v>
      </c>
      <c r="B1425" s="1221">
        <f>'Expenditures 15-22'!D253</f>
        <v>19746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19746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10375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37586</v>
      </c>
      <c r="D1431" s="13" t="str">
        <f t="shared" si="21"/>
        <v>Error?</v>
      </c>
    </row>
    <row r="1432" spans="1:4" x14ac:dyDescent="0.2">
      <c r="A1432" s="54">
        <v>1371</v>
      </c>
      <c r="B1432" s="1221">
        <f>'Expenditures 15-22'!D261</f>
        <v>30460</v>
      </c>
      <c r="D1432" s="13" t="str">
        <f t="shared" si="21"/>
        <v>Error?</v>
      </c>
    </row>
    <row r="1433" spans="1:4" x14ac:dyDescent="0.2">
      <c r="A1433" s="54">
        <v>1372</v>
      </c>
      <c r="B1433" s="1221">
        <f>'Expenditures 15-22'!D262</f>
        <v>22153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100574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145691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196482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1268</v>
      </c>
      <c r="C1471" s="13" t="s">
        <v>653</v>
      </c>
      <c r="D1471" s="13" t="str">
        <f t="shared" ref="D1471:D1534" si="22">IF(ISBLANK(B1471),"OK",IF(A1471-B1471=0,"OK","Error?"))</f>
        <v>Error?</v>
      </c>
    </row>
    <row r="1472" spans="1:4" x14ac:dyDescent="0.2">
      <c r="A1472" s="54">
        <v>1411</v>
      </c>
      <c r="B1472" s="1221">
        <f>'Expenditures 15-22'!K217</f>
        <v>4189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50791</v>
      </c>
      <c r="C1474" s="13" t="s">
        <v>653</v>
      </c>
      <c r="D1474" s="13" t="str">
        <f t="shared" si="22"/>
        <v>Error?</v>
      </c>
    </row>
    <row r="1475" spans="1:4" x14ac:dyDescent="0.2">
      <c r="A1475" s="54">
        <v>1414</v>
      </c>
      <c r="B1475" s="1221">
        <f>'Expenditures 15-22'!K226</f>
        <v>3975</v>
      </c>
      <c r="C1475" s="13" t="s">
        <v>653</v>
      </c>
      <c r="D1475" s="13" t="str">
        <f t="shared" si="22"/>
        <v>Error?</v>
      </c>
    </row>
    <row r="1476" spans="1:4" x14ac:dyDescent="0.2">
      <c r="A1476" s="54">
        <v>1415</v>
      </c>
      <c r="B1476" s="1221">
        <f>'Expenditures 15-22'!K227</f>
        <v>880</v>
      </c>
      <c r="C1476" s="13" t="s">
        <v>653</v>
      </c>
      <c r="D1476" s="13" t="str">
        <f t="shared" si="22"/>
        <v>Error?</v>
      </c>
    </row>
    <row r="1477" spans="1:4" x14ac:dyDescent="0.2">
      <c r="A1477" s="54">
        <v>1416</v>
      </c>
      <c r="B1477" s="1221">
        <f>'Expenditures 15-22'!K228</f>
        <v>687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345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5887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17826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17826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1658</v>
      </c>
      <c r="C1487" s="13" t="s">
        <v>653</v>
      </c>
      <c r="D1487" s="13" t="str">
        <f t="shared" si="22"/>
        <v>Error?</v>
      </c>
    </row>
    <row r="1488" spans="1:4" x14ac:dyDescent="0.2">
      <c r="A1488" s="54">
        <v>1427</v>
      </c>
      <c r="B1488" s="1221">
        <f>'Expenditures 15-22'!K251</f>
        <v>1658</v>
      </c>
      <c r="C1488" s="13" t="s">
        <v>653</v>
      </c>
      <c r="D1488" s="13" t="str">
        <f t="shared" si="22"/>
        <v>Error?</v>
      </c>
    </row>
    <row r="1489" spans="1:4" x14ac:dyDescent="0.2">
      <c r="A1489" s="54">
        <v>1428</v>
      </c>
      <c r="B1489" s="1221">
        <f>'Expenditures 15-22'!K253</f>
        <v>19746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19746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10375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37586</v>
      </c>
      <c r="C1495" s="13" t="s">
        <v>653</v>
      </c>
      <c r="D1495" s="13" t="str">
        <f t="shared" si="22"/>
        <v>Error?</v>
      </c>
    </row>
    <row r="1496" spans="1:4" x14ac:dyDescent="0.2">
      <c r="A1496" s="54">
        <v>1435</v>
      </c>
      <c r="B1496" s="1221">
        <f>'Expenditures 15-22'!K261</f>
        <v>30460</v>
      </c>
      <c r="C1496" s="13" t="s">
        <v>653</v>
      </c>
      <c r="D1496" s="13" t="str">
        <f t="shared" si="22"/>
        <v>Error?</v>
      </c>
    </row>
    <row r="1497" spans="1:4" x14ac:dyDescent="0.2">
      <c r="A1497" s="54">
        <v>1436</v>
      </c>
      <c r="B1497" s="1221">
        <f>'Expenditures 15-22'!K262</f>
        <v>22153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100574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145691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196482</v>
      </c>
      <c r="C1517" s="13" t="s">
        <v>653</v>
      </c>
      <c r="D1517" s="13" t="str">
        <f t="shared" si="22"/>
        <v>Error?</v>
      </c>
    </row>
    <row r="1518" spans="1:4" x14ac:dyDescent="0.2">
      <c r="A1518" s="54">
        <v>1457</v>
      </c>
      <c r="B1518" s="1221">
        <f>'Expenditures 15-22'!K289</f>
        <v>-20221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492719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492719</v>
      </c>
      <c r="C1535" s="13" t="s">
        <v>653</v>
      </c>
      <c r="D1535" s="13" t="str">
        <f t="shared" ref="D1535:D1598" si="23">IF(ISBLANK(B1535),"OK",IF(A1535-B1535=0,"OK","Error?"))</f>
        <v>Error?</v>
      </c>
    </row>
    <row r="1536" spans="1:4" x14ac:dyDescent="0.2">
      <c r="A1536" s="54">
        <v>1475</v>
      </c>
      <c r="B1536" s="1221">
        <f>'Expenditures 15-22'!E305</f>
        <v>492719</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163288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163288</v>
      </c>
      <c r="C1547" s="13" t="s">
        <v>653</v>
      </c>
      <c r="D1547" s="13" t="str">
        <f t="shared" si="23"/>
        <v>Error?</v>
      </c>
    </row>
    <row r="1548" spans="1:4" x14ac:dyDescent="0.2">
      <c r="A1548" s="54">
        <v>1487</v>
      </c>
      <c r="B1548" s="1221">
        <f>'Expenditures 15-22'!G305</f>
        <v>163288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656007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656007</v>
      </c>
      <c r="C1559" s="13" t="s">
        <v>653</v>
      </c>
      <c r="D1559" s="13" t="str">
        <f t="shared" si="23"/>
        <v>Error?</v>
      </c>
    </row>
    <row r="1560" spans="1:4" x14ac:dyDescent="0.2">
      <c r="A1560" s="54">
        <v>1499</v>
      </c>
      <c r="B1560" s="1221">
        <f>'Expenditures 15-22'!K305</f>
        <v>656007</v>
      </c>
      <c r="C1560" s="13" t="s">
        <v>653</v>
      </c>
      <c r="D1560" s="13" t="str">
        <f t="shared" si="23"/>
        <v>Error?</v>
      </c>
    </row>
    <row r="1561" spans="1:4" x14ac:dyDescent="0.2">
      <c r="A1561" s="54">
        <v>1500</v>
      </c>
      <c r="B1561" s="1221">
        <f>'Expenditures 15-22'!K306</f>
        <v>-529758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54861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102811</v>
      </c>
      <c r="C1630" s="13" t="s">
        <v>653</v>
      </c>
      <c r="D1630" s="13" t="str">
        <f t="shared" si="24"/>
        <v>Error?</v>
      </c>
    </row>
    <row r="1631" spans="1:4" x14ac:dyDescent="0.2">
      <c r="A1631" s="54">
        <v>1570</v>
      </c>
      <c r="B1631" s="1221">
        <f>'Acct Summary 7-8'!D79</f>
        <v>38949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8707</v>
      </c>
      <c r="C1644" s="13" t="s">
        <v>653</v>
      </c>
      <c r="D1644" s="13" t="str">
        <f t="shared" si="24"/>
        <v>Error?</v>
      </c>
    </row>
    <row r="1645" spans="1:4" x14ac:dyDescent="0.2">
      <c r="A1645" s="54">
        <v>1584</v>
      </c>
      <c r="B1645" s="1221">
        <f>'Acct Summary 7-8'!E79</f>
        <v>603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3246</v>
      </c>
      <c r="C1658" s="13" t="s">
        <v>653</v>
      </c>
      <c r="D1658" s="13" t="str">
        <f t="shared" si="24"/>
        <v>Error?</v>
      </c>
    </row>
    <row r="1659" spans="1:4" x14ac:dyDescent="0.2">
      <c r="A1659" s="54">
        <v>1598</v>
      </c>
      <c r="B1659" s="1221">
        <f>'Acct Summary 7-8'!F79</f>
        <v>172031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90606</v>
      </c>
      <c r="C1672" s="13" t="s">
        <v>653</v>
      </c>
      <c r="D1672" s="13" t="str">
        <f t="shared" si="25"/>
        <v>Error?</v>
      </c>
    </row>
    <row r="1673" spans="1:4" x14ac:dyDescent="0.2">
      <c r="A1673" s="54">
        <v>1612</v>
      </c>
      <c r="B1673" s="1221">
        <f>'Acct Summary 7-8'!G79</f>
        <v>48406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28185</v>
      </c>
      <c r="C1686" s="13" t="s">
        <v>653</v>
      </c>
      <c r="D1686" s="13" t="str">
        <f t="shared" si="25"/>
        <v>Error?</v>
      </c>
    </row>
    <row r="1687" spans="1:4" x14ac:dyDescent="0.2">
      <c r="A1687" s="54">
        <v>1626</v>
      </c>
      <c r="B1687" s="1221">
        <f>'Acct Summary 7-8'!H79</f>
        <v>-14823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230419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1337303</v>
      </c>
      <c r="C1744" s="13" t="s">
        <v>653</v>
      </c>
      <c r="D1744" s="13" t="str">
        <f t="shared" si="26"/>
        <v>Error?</v>
      </c>
    </row>
    <row r="1745" spans="1:5" x14ac:dyDescent="0.2">
      <c r="A1745" s="54">
        <v>1684</v>
      </c>
      <c r="B1745" s="1221">
        <f>'Tax Sched 24'!B5</f>
        <v>384286</v>
      </c>
      <c r="C1745" s="13" t="s">
        <v>653</v>
      </c>
      <c r="D1745" s="13" t="str">
        <f t="shared" si="26"/>
        <v>Error?</v>
      </c>
    </row>
    <row r="1746" spans="1:5" x14ac:dyDescent="0.2">
      <c r="A1746" s="54">
        <v>1685</v>
      </c>
      <c r="B1746" s="1221">
        <f>'Tax Sched 24'!B6</f>
        <v>369741</v>
      </c>
      <c r="C1746" s="13" t="s">
        <v>653</v>
      </c>
      <c r="D1746" s="13" t="str">
        <f t="shared" si="26"/>
        <v>Error?</v>
      </c>
    </row>
    <row r="1747" spans="1:5" x14ac:dyDescent="0.2">
      <c r="A1747" s="54">
        <v>1686</v>
      </c>
      <c r="B1747" s="1221">
        <f>'Tax Sched 24'!B7</f>
        <v>57649</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24026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81664</v>
      </c>
      <c r="C1752" s="13" t="s">
        <v>653</v>
      </c>
      <c r="D1752" s="13" t="str">
        <f t="shared" si="26"/>
        <v>Error?</v>
      </c>
    </row>
    <row r="1753" spans="1:5" x14ac:dyDescent="0.2">
      <c r="A1753" s="54">
        <v>1692</v>
      </c>
      <c r="B1753" s="1221">
        <f>'Tax Sched 24'!B12</f>
        <v>4812</v>
      </c>
      <c r="C1753" s="13" t="s">
        <v>653</v>
      </c>
      <c r="D1753" s="13" t="str">
        <f t="shared" si="26"/>
        <v>Error?</v>
      </c>
    </row>
    <row r="1754" spans="1:5" x14ac:dyDescent="0.2">
      <c r="A1754" s="54">
        <v>1693</v>
      </c>
      <c r="B1754" s="1221">
        <f>'Tax Sched 24'!B14</f>
        <v>72056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2494863</v>
      </c>
      <c r="C1759" s="13" t="s">
        <v>653</v>
      </c>
      <c r="D1759" s="13" t="str">
        <f t="shared" si="26"/>
        <v>Error?</v>
      </c>
    </row>
    <row r="1760" spans="1:5" x14ac:dyDescent="0.2">
      <c r="A1760" s="54">
        <v>1699</v>
      </c>
      <c r="B1760" s="1221">
        <f>'Tax Sched 24'!D4</f>
        <v>1337303</v>
      </c>
      <c r="C1760" s="13" t="s">
        <v>653</v>
      </c>
      <c r="D1760" s="13" t="str">
        <f t="shared" si="26"/>
        <v>Error?</v>
      </c>
    </row>
    <row r="1761" spans="1:5" x14ac:dyDescent="0.2">
      <c r="A1761" s="54">
        <v>1700</v>
      </c>
      <c r="B1761" s="1221">
        <f>'Tax Sched 24'!D5</f>
        <v>384286</v>
      </c>
      <c r="C1761" s="13" t="s">
        <v>653</v>
      </c>
      <c r="D1761" s="13" t="str">
        <f t="shared" si="26"/>
        <v>Error?</v>
      </c>
    </row>
    <row r="1762" spans="1:5" s="79" customFormat="1" x14ac:dyDescent="0.2">
      <c r="A1762" s="54">
        <v>1701</v>
      </c>
      <c r="B1762" s="1221">
        <f>'Tax Sched 24'!D6</f>
        <v>369741</v>
      </c>
      <c r="C1762" s="13" t="s">
        <v>653</v>
      </c>
      <c r="D1762" s="13" t="str">
        <f t="shared" si="26"/>
        <v>Error?</v>
      </c>
      <c r="E1762" s="80"/>
    </row>
    <row r="1763" spans="1:5" x14ac:dyDescent="0.2">
      <c r="A1763" s="54">
        <v>1702</v>
      </c>
      <c r="B1763" s="1221">
        <f>'Tax Sched 24'!D7</f>
        <v>57649</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24026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81664</v>
      </c>
      <c r="C1768" s="13" t="s">
        <v>653</v>
      </c>
      <c r="D1768" s="13" t="str">
        <f t="shared" si="26"/>
        <v>Error?</v>
      </c>
    </row>
    <row r="1769" spans="1:5" x14ac:dyDescent="0.2">
      <c r="A1769" s="54">
        <v>1708</v>
      </c>
      <c r="B1769" s="1221">
        <f>'Tax Sched 24'!D12</f>
        <v>4812</v>
      </c>
      <c r="C1769" s="13" t="s">
        <v>653</v>
      </c>
      <c r="D1769" s="13" t="str">
        <f t="shared" si="26"/>
        <v>Error?</v>
      </c>
    </row>
    <row r="1770" spans="1:5" x14ac:dyDescent="0.2">
      <c r="A1770" s="54">
        <v>1709</v>
      </c>
      <c r="B1770" s="1221">
        <f>'Tax Sched 24'!D14</f>
        <v>72056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2494863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1339826</v>
      </c>
      <c r="C1792" s="13" t="s">
        <v>653</v>
      </c>
      <c r="D1792" s="13" t="str">
        <f t="shared" si="27"/>
        <v>Error?</v>
      </c>
    </row>
    <row r="1793" spans="1:4" x14ac:dyDescent="0.2">
      <c r="A1793" s="54">
        <v>1732</v>
      </c>
      <c r="B1793" s="1221">
        <f>'Tax Sched 24'!F5</f>
        <v>376470</v>
      </c>
      <c r="C1793" s="13" t="s">
        <v>653</v>
      </c>
      <c r="D1793" s="13" t="str">
        <f t="shared" si="27"/>
        <v>Error?</v>
      </c>
    </row>
    <row r="1794" spans="1:4" x14ac:dyDescent="0.2">
      <c r="A1794" s="54">
        <v>1733</v>
      </c>
      <c r="B1794" s="1221">
        <f>'Tax Sched 24'!F6</f>
        <v>375555</v>
      </c>
      <c r="C1794" s="13" t="s">
        <v>653</v>
      </c>
      <c r="D1794" s="13" t="str">
        <f t="shared" si="27"/>
        <v>Error?</v>
      </c>
    </row>
    <row r="1795" spans="1:4" x14ac:dyDescent="0.2">
      <c r="A1795" s="54">
        <v>1734</v>
      </c>
      <c r="B1795" s="1221">
        <f>'Tax Sched 24'!F7</f>
        <v>96537</v>
      </c>
      <c r="C1795" s="13" t="s">
        <v>653</v>
      </c>
      <c r="D1795" s="13" t="str">
        <f t="shared" si="27"/>
        <v>Error?</v>
      </c>
    </row>
    <row r="1796" spans="1:4" x14ac:dyDescent="0.2">
      <c r="A1796" s="54">
        <v>1735</v>
      </c>
      <c r="B1796" s="1221">
        <f>'Tax Sched 24'!F8</f>
        <v>183413</v>
      </c>
      <c r="C1796" s="13" t="s">
        <v>653</v>
      </c>
      <c r="D1796" s="13" t="str">
        <f t="shared" si="27"/>
        <v>Error?</v>
      </c>
    </row>
    <row r="1797" spans="1:4" x14ac:dyDescent="0.2">
      <c r="A1797" s="54">
        <v>1736</v>
      </c>
      <c r="B1797" s="1221">
        <f>'Tax Sched 24'!F10</f>
        <v>5801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79156</v>
      </c>
      <c r="C1800" s="13" t="s">
        <v>653</v>
      </c>
      <c r="D1800" s="13" t="str">
        <f t="shared" si="27"/>
        <v>Error?</v>
      </c>
    </row>
    <row r="1801" spans="1:4" x14ac:dyDescent="0.2">
      <c r="A1801" s="54">
        <v>1740</v>
      </c>
      <c r="B1801" s="1221">
        <f>'Tax Sched 24'!F12</f>
        <v>4830</v>
      </c>
      <c r="C1801" s="13" t="s">
        <v>653</v>
      </c>
      <c r="D1801" s="13" t="str">
        <f t="shared" si="27"/>
        <v>Error?</v>
      </c>
    </row>
    <row r="1802" spans="1:4" x14ac:dyDescent="0.2">
      <c r="A1802" s="54">
        <v>1741</v>
      </c>
      <c r="B1802" s="1221">
        <f>'Tax Sched 24'!F14</f>
        <v>72401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1339826</v>
      </c>
      <c r="D1808" s="13" t="str">
        <f t="shared" si="27"/>
        <v>Error?</v>
      </c>
    </row>
    <row r="1809" spans="1:4" x14ac:dyDescent="0.2">
      <c r="A1809" s="54">
        <v>1748</v>
      </c>
      <c r="B1809" s="1221">
        <f>'Tax Sched 24'!E5</f>
        <v>376470</v>
      </c>
      <c r="D1809" s="13" t="str">
        <f t="shared" si="27"/>
        <v>Error?</v>
      </c>
    </row>
    <row r="1810" spans="1:4" x14ac:dyDescent="0.2">
      <c r="A1810" s="54">
        <v>1749</v>
      </c>
      <c r="B1810" s="1221">
        <f>'Tax Sched 24'!E6</f>
        <v>375555</v>
      </c>
      <c r="D1810" s="13" t="str">
        <f t="shared" si="27"/>
        <v>Error?</v>
      </c>
    </row>
    <row r="1811" spans="1:4" x14ac:dyDescent="0.2">
      <c r="A1811" s="54">
        <v>1750</v>
      </c>
      <c r="B1811" s="1221">
        <f>'Tax Sched 24'!E7</f>
        <v>96537</v>
      </c>
      <c r="D1811" s="13" t="str">
        <f t="shared" si="27"/>
        <v>Error?</v>
      </c>
    </row>
    <row r="1812" spans="1:4" x14ac:dyDescent="0.2">
      <c r="A1812" s="54">
        <v>1751</v>
      </c>
      <c r="B1812" s="1221">
        <f>'Tax Sched 24'!E8</f>
        <v>183413</v>
      </c>
      <c r="D1812" s="13" t="str">
        <f t="shared" si="27"/>
        <v>Error?</v>
      </c>
    </row>
    <row r="1813" spans="1:4" x14ac:dyDescent="0.2">
      <c r="A1813" s="54">
        <v>1752</v>
      </c>
      <c r="B1813" s="1221">
        <f>'Tax Sched 24'!E10</f>
        <v>5801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79156</v>
      </c>
      <c r="D1816" s="13" t="str">
        <f t="shared" si="27"/>
        <v>Error?</v>
      </c>
    </row>
    <row r="1817" spans="1:4" x14ac:dyDescent="0.2">
      <c r="A1817" s="54">
        <v>1756</v>
      </c>
      <c r="B1817" s="1221">
        <f>'Tax Sched 24'!E12</f>
        <v>4830</v>
      </c>
      <c r="D1817" s="13" t="str">
        <f t="shared" si="27"/>
        <v>Error?</v>
      </c>
    </row>
    <row r="1818" spans="1:4" x14ac:dyDescent="0.2">
      <c r="A1818" s="54">
        <v>1757</v>
      </c>
      <c r="B1818" s="1221">
        <f>'Tax Sched 24'!E14</f>
        <v>72401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2533989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749413</v>
      </c>
      <c r="C1939" s="13" t="s">
        <v>653</v>
      </c>
      <c r="D1939" s="13" t="str">
        <f t="shared" si="29"/>
        <v>Error?</v>
      </c>
    </row>
    <row r="1940" spans="1:5" x14ac:dyDescent="0.2">
      <c r="A1940" s="54">
        <v>1879</v>
      </c>
      <c r="B1940" s="1221">
        <f>'Short-Term Long-Term Debt 25'!F49</f>
        <v>2225000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72056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72056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72056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155040</v>
      </c>
      <c r="D2008" s="13" t="str">
        <f t="shared" si="30"/>
        <v>Error?</v>
      </c>
    </row>
    <row r="2009" spans="1:4" x14ac:dyDescent="0.2">
      <c r="A2009" s="54">
        <v>1948</v>
      </c>
      <c r="B2009" s="1221">
        <f>'Cap Outlay Deprec 27'!C8</f>
        <v>12719732</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885774</v>
      </c>
      <c r="D2011" s="13" t="str">
        <f t="shared" si="30"/>
        <v>Error?</v>
      </c>
    </row>
    <row r="2012" spans="1:4" x14ac:dyDescent="0.2">
      <c r="A2012" s="54">
        <v>1951</v>
      </c>
      <c r="B2012" s="1221">
        <f>'Cap Outlay Deprec 27'!C13</f>
        <v>718262</v>
      </c>
      <c r="D2012" s="13" t="str">
        <f t="shared" si="30"/>
        <v>Error?</v>
      </c>
    </row>
    <row r="2013" spans="1:4" x14ac:dyDescent="0.2">
      <c r="A2013" s="54">
        <v>1952</v>
      </c>
      <c r="B2013" s="1221">
        <f>'Cap Outlay Deprec 27'!C16</f>
        <v>14478808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148400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8071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156471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6679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6679</v>
      </c>
      <c r="C2025" s="13" t="s">
        <v>653</v>
      </c>
      <c r="D2025" s="13" t="str">
        <f t="shared" si="30"/>
        <v>Error?</v>
      </c>
    </row>
    <row r="2026" spans="1:4" x14ac:dyDescent="0.2">
      <c r="A2026" s="54">
        <v>1965</v>
      </c>
      <c r="B2026" s="1221">
        <f>'Cap Outlay Deprec 27'!F5</f>
        <v>155040</v>
      </c>
      <c r="C2026" s="13" t="s">
        <v>653</v>
      </c>
      <c r="D2026" s="13" t="str">
        <f t="shared" si="30"/>
        <v>Error?</v>
      </c>
    </row>
    <row r="2027" spans="1:4" x14ac:dyDescent="0.2">
      <c r="A2027" s="54">
        <v>1966</v>
      </c>
      <c r="B2027" s="1221">
        <f>'Cap Outlay Deprec 27'!F8</f>
        <v>12868132</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887166</v>
      </c>
      <c r="C2029" s="13" t="s">
        <v>653</v>
      </c>
      <c r="D2029" s="13" t="str">
        <f t="shared" si="30"/>
        <v>Error?</v>
      </c>
    </row>
    <row r="2030" spans="1:4" x14ac:dyDescent="0.2">
      <c r="A2030" s="54">
        <v>1969</v>
      </c>
      <c r="B2030" s="1221">
        <f>'Cap Outlay Deprec 27'!F13</f>
        <v>718262</v>
      </c>
      <c r="C2030" s="13" t="s">
        <v>653</v>
      </c>
      <c r="D2030" s="13" t="str">
        <f t="shared" si="30"/>
        <v>Error?</v>
      </c>
    </row>
    <row r="2031" spans="1:4" x14ac:dyDescent="0.2">
      <c r="A2031" s="54">
        <v>1970</v>
      </c>
      <c r="B2031" s="1221">
        <f>'Cap Outlay Deprec 27'!F16</f>
        <v>14628600</v>
      </c>
      <c r="C2031" s="13" t="s">
        <v>653</v>
      </c>
      <c r="D2031" s="13" t="str">
        <f t="shared" si="30"/>
        <v>Error?</v>
      </c>
    </row>
    <row r="2032" spans="1:4" x14ac:dyDescent="0.2">
      <c r="A2032" s="82">
        <v>1971</v>
      </c>
      <c r="D2032" s="13" t="str">
        <f t="shared" si="30"/>
        <v>OK</v>
      </c>
    </row>
    <row r="2033" spans="1:4" x14ac:dyDescent="0.2">
      <c r="A2033" s="54">
        <v>1972</v>
      </c>
      <c r="B2033" s="1221">
        <f>'Cap Outlay Deprec 27'!H8</f>
        <v>5114000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730940</v>
      </c>
      <c r="D2035" s="13" t="str">
        <f t="shared" si="30"/>
        <v>Error?</v>
      </c>
    </row>
    <row r="2036" spans="1:4" x14ac:dyDescent="0.2">
      <c r="A2036" s="54">
        <v>1975</v>
      </c>
      <c r="B2036" s="1221">
        <f>'Cap Outlay Deprec 27'!H13</f>
        <v>485082</v>
      </c>
      <c r="D2036" s="13" t="str">
        <f t="shared" si="30"/>
        <v>Error?</v>
      </c>
    </row>
    <row r="2037" spans="1:4" x14ac:dyDescent="0.2">
      <c r="A2037" s="54">
        <v>1976</v>
      </c>
      <c r="B2037" s="1221">
        <f>'Cap Outlay Deprec 27'!H16</f>
        <v>6330022</v>
      </c>
      <c r="C2037" s="13" t="s">
        <v>653</v>
      </c>
      <c r="D2037" s="13" t="str">
        <f t="shared" si="30"/>
        <v>Error?</v>
      </c>
    </row>
    <row r="2038" spans="1:4" x14ac:dyDescent="0.2">
      <c r="A2038" s="82">
        <v>1977</v>
      </c>
      <c r="D2038" s="13" t="str">
        <f t="shared" si="30"/>
        <v>OK</v>
      </c>
    </row>
    <row r="2039" spans="1:4" x14ac:dyDescent="0.2">
      <c r="A2039" s="54">
        <v>1978</v>
      </c>
      <c r="B2039" s="1221">
        <f>'Cap Outlay Deprec 27'!I8</f>
        <v>254536</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26918</v>
      </c>
      <c r="D2041" s="13" t="str">
        <f t="shared" si="30"/>
        <v>Error?</v>
      </c>
    </row>
    <row r="2042" spans="1:4" x14ac:dyDescent="0.2">
      <c r="A2042" s="54">
        <v>1981</v>
      </c>
      <c r="B2042" s="1221">
        <f>'Cap Outlay Deprec 27'!I13</f>
        <v>47752</v>
      </c>
      <c r="D2042" s="13" t="str">
        <f t="shared" si="30"/>
        <v>Error?</v>
      </c>
    </row>
    <row r="2043" spans="1:4" x14ac:dyDescent="0.2">
      <c r="A2043" s="54">
        <v>1982</v>
      </c>
      <c r="B2043" s="1221">
        <f>'Cap Outlay Deprec 27'!I16</f>
        <v>329206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4611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4611</v>
      </c>
      <c r="C2049" s="13" t="s">
        <v>653</v>
      </c>
      <c r="D2049" s="13" t="str">
        <f t="shared" si="31"/>
        <v>Error?</v>
      </c>
    </row>
    <row r="2050" spans="1:4" x14ac:dyDescent="0.2">
      <c r="A2050" s="82">
        <v>1989</v>
      </c>
      <c r="D2050" s="13" t="str">
        <f t="shared" si="31"/>
        <v>OK</v>
      </c>
    </row>
    <row r="2051" spans="1:4" x14ac:dyDescent="0.2">
      <c r="A2051" s="54">
        <v>1990</v>
      </c>
      <c r="B2051" s="1221">
        <f>'Cap Outlay Deprec 27'!K8</f>
        <v>5368536</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753247</v>
      </c>
      <c r="C2053" s="13" t="s">
        <v>653</v>
      </c>
      <c r="D2053" s="13" t="str">
        <f t="shared" si="31"/>
        <v>Error?</v>
      </c>
    </row>
    <row r="2054" spans="1:4" x14ac:dyDescent="0.2">
      <c r="A2054" s="54">
        <v>1993</v>
      </c>
      <c r="B2054" s="1221">
        <f>'Cap Outlay Deprec 27'!K13</f>
        <v>532834</v>
      </c>
      <c r="C2054" s="13" t="s">
        <v>653</v>
      </c>
      <c r="D2054" s="13" t="str">
        <f t="shared" si="31"/>
        <v>Error?</v>
      </c>
    </row>
    <row r="2055" spans="1:4" x14ac:dyDescent="0.2">
      <c r="A2055" s="54">
        <v>1994</v>
      </c>
      <c r="B2055" s="1221">
        <f>'Cap Outlay Deprec 27'!K16</f>
        <v>6654617</v>
      </c>
      <c r="C2055" s="13" t="s">
        <v>653</v>
      </c>
      <c r="D2055" s="13" t="str">
        <f t="shared" si="31"/>
        <v>Error?</v>
      </c>
    </row>
    <row r="2056" spans="1:4" x14ac:dyDescent="0.2">
      <c r="A2056" s="54">
        <v>1995</v>
      </c>
      <c r="B2056" s="1221">
        <f>'Cap Outlay Deprec 27'!L5</f>
        <v>155040</v>
      </c>
      <c r="C2056" s="13" t="s">
        <v>653</v>
      </c>
      <c r="D2056" s="13" t="str">
        <f t="shared" si="31"/>
        <v>Error?</v>
      </c>
    </row>
    <row r="2057" spans="1:4" x14ac:dyDescent="0.2">
      <c r="A2057" s="54">
        <v>1996</v>
      </c>
      <c r="B2057" s="1221">
        <f>'Cap Outlay Deprec 27'!L8</f>
        <v>7499596</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133919</v>
      </c>
      <c r="C2059" s="13" t="s">
        <v>653</v>
      </c>
      <c r="D2059" s="13" t="str">
        <f t="shared" si="31"/>
        <v>Error?</v>
      </c>
    </row>
    <row r="2060" spans="1:4" x14ac:dyDescent="0.2">
      <c r="A2060" s="54">
        <v>1999</v>
      </c>
      <c r="B2060" s="1221">
        <f>'Cap Outlay Deprec 27'!L13</f>
        <v>185428</v>
      </c>
      <c r="C2060" s="13" t="s">
        <v>653</v>
      </c>
      <c r="D2060" s="13" t="str">
        <f t="shared" si="31"/>
        <v>Error?</v>
      </c>
    </row>
    <row r="2061" spans="1:4" x14ac:dyDescent="0.2">
      <c r="A2061" s="54">
        <v>2000</v>
      </c>
      <c r="B2061" s="1221">
        <f>'Cap Outlay Deprec 27'!L16</f>
        <v>7973983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70248</v>
      </c>
      <c r="C2088" s="13" t="s">
        <v>653</v>
      </c>
      <c r="D2088" s="13" t="str">
        <f t="shared" si="31"/>
        <v>Error?</v>
      </c>
    </row>
    <row r="2089" spans="1:4" x14ac:dyDescent="0.2">
      <c r="A2089" s="54">
        <v>2028</v>
      </c>
      <c r="B2089" s="1221">
        <f>'Expenditures 15-22'!K92</f>
        <v>157446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501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1840432</v>
      </c>
      <c r="C2551" s="13" t="s">
        <v>653</v>
      </c>
      <c r="D2551" s="13" t="str">
        <f t="shared" si="38"/>
        <v>Error?</v>
      </c>
    </row>
    <row r="2552" spans="1:4" x14ac:dyDescent="0.2">
      <c r="A2552" s="82">
        <v>2491</v>
      </c>
      <c r="D2552" s="13" t="str">
        <f t="shared" si="38"/>
        <v>OK</v>
      </c>
    </row>
    <row r="2553" spans="1:4" x14ac:dyDescent="0.2">
      <c r="A2553" s="54">
        <v>2492</v>
      </c>
      <c r="B2553" s="1221">
        <f>'Acct Summary 7-8'!C6</f>
        <v>954639</v>
      </c>
      <c r="C2553" s="13" t="s">
        <v>653</v>
      </c>
      <c r="D2553" s="13" t="str">
        <f t="shared" si="38"/>
        <v>Error?</v>
      </c>
    </row>
    <row r="2554" spans="1:4" x14ac:dyDescent="0.2">
      <c r="A2554" s="54">
        <v>2493</v>
      </c>
      <c r="B2554" s="1221">
        <f>'Acct Summary 7-8'!C7</f>
        <v>209213</v>
      </c>
      <c r="C2554" s="13" t="s">
        <v>653</v>
      </c>
      <c r="D2554" s="13" t="str">
        <f t="shared" si="38"/>
        <v>Error?</v>
      </c>
    </row>
    <row r="2555" spans="1:4" x14ac:dyDescent="0.2">
      <c r="A2555" s="54">
        <v>2494</v>
      </c>
      <c r="B2555" s="1221">
        <f>'Acct Summary 7-8'!C8</f>
        <v>3004284</v>
      </c>
      <c r="C2555" s="13" t="s">
        <v>653</v>
      </c>
      <c r="D2555" s="13" t="str">
        <f t="shared" si="38"/>
        <v>Error?</v>
      </c>
    </row>
    <row r="2556" spans="1:4" x14ac:dyDescent="0.2">
      <c r="A2556" s="54">
        <v>2495</v>
      </c>
      <c r="B2556" s="1221">
        <f>'Acct Summary 7-8'!C12</f>
        <v>2150321</v>
      </c>
      <c r="C2556" s="13" t="s">
        <v>653</v>
      </c>
      <c r="D2556" s="13" t="str">
        <f t="shared" si="38"/>
        <v>Error?</v>
      </c>
    </row>
    <row r="2557" spans="1:4" x14ac:dyDescent="0.2">
      <c r="A2557" s="54">
        <v>2496</v>
      </c>
      <c r="B2557" s="1221">
        <f>'Acct Summary 7-8'!C13</f>
        <v>907319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227694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3285334</v>
      </c>
      <c r="C2561" s="13" t="s">
        <v>653</v>
      </c>
      <c r="D2561" s="13" t="str">
        <f t="shared" si="39"/>
        <v>Error?</v>
      </c>
    </row>
    <row r="2562" spans="1:4" x14ac:dyDescent="0.2">
      <c r="A2562" s="54">
        <v>2501</v>
      </c>
      <c r="B2562" s="1221">
        <f>'Acct Summary 7-8'!C20</f>
        <v>-281050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384543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384543</v>
      </c>
      <c r="C2568" s="13" t="s">
        <v>653</v>
      </c>
      <c r="D2568" s="13" t="str">
        <f t="shared" si="39"/>
        <v>Error?</v>
      </c>
    </row>
    <row r="2569" spans="1:4" x14ac:dyDescent="0.2">
      <c r="A2569" s="54">
        <v>2508</v>
      </c>
      <c r="B2569" s="1221">
        <f>'Acct Summary 7-8'!D13</f>
        <v>414785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414785</v>
      </c>
      <c r="C2573" s="13" t="s">
        <v>653</v>
      </c>
      <c r="D2573" s="13" t="str">
        <f t="shared" si="39"/>
        <v>Error?</v>
      </c>
    </row>
    <row r="2574" spans="1:4" x14ac:dyDescent="0.2">
      <c r="A2574" s="54">
        <v>2513</v>
      </c>
      <c r="B2574" s="1221">
        <f>'Acct Summary 7-8'!D20</f>
        <v>-30242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61115</v>
      </c>
      <c r="C2591" s="13" t="s">
        <v>653</v>
      </c>
      <c r="D2591" s="13" t="str">
        <f t="shared" si="39"/>
        <v>Error?</v>
      </c>
    </row>
    <row r="2592" spans="1:4" x14ac:dyDescent="0.2">
      <c r="A2592" s="82">
        <v>2531</v>
      </c>
      <c r="D2592" s="13" t="str">
        <f t="shared" si="39"/>
        <v>OK</v>
      </c>
    </row>
    <row r="2593" spans="1:4" x14ac:dyDescent="0.2">
      <c r="A2593" s="54">
        <v>2532</v>
      </c>
      <c r="B2593" s="1221">
        <f>'Acct Summary 7-8'!F6</f>
        <v>98904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160019</v>
      </c>
      <c r="C2595" s="13" t="s">
        <v>653</v>
      </c>
      <c r="D2595" s="13" t="str">
        <f t="shared" si="39"/>
        <v>Error?</v>
      </c>
    </row>
    <row r="2596" spans="1:4" x14ac:dyDescent="0.2">
      <c r="A2596" s="54">
        <v>2535</v>
      </c>
      <c r="B2596" s="1221">
        <f>'Acct Summary 7-8'!F13</f>
        <v>206098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278</v>
      </c>
      <c r="C2598" s="13" t="s">
        <v>653</v>
      </c>
      <c r="D2598" s="13" t="str">
        <f t="shared" si="39"/>
        <v>Error?</v>
      </c>
    </row>
    <row r="2599" spans="1:4" x14ac:dyDescent="0.2">
      <c r="A2599" s="54">
        <v>2538</v>
      </c>
      <c r="B2599" s="1221">
        <f>'Acct Summary 7-8'!F16</f>
        <v>35068</v>
      </c>
      <c r="C2599" s="13" t="s">
        <v>653</v>
      </c>
      <c r="D2599" s="13" t="str">
        <f t="shared" si="39"/>
        <v>Error?</v>
      </c>
    </row>
    <row r="2600" spans="1:4" x14ac:dyDescent="0.2">
      <c r="A2600" s="54">
        <v>2539</v>
      </c>
      <c r="B2600" s="1221">
        <f>'Acct Summary 7-8'!F17</f>
        <v>241444</v>
      </c>
      <c r="C2600" s="13" t="s">
        <v>653</v>
      </c>
      <c r="D2600" s="13" t="str">
        <f t="shared" si="39"/>
        <v>Error?</v>
      </c>
    </row>
    <row r="2601" spans="1:4" x14ac:dyDescent="0.2">
      <c r="A2601" s="54">
        <v>2540</v>
      </c>
      <c r="B2601" s="1221">
        <f>'Acct Summary 7-8'!F20</f>
        <v>-81425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176261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176261</v>
      </c>
      <c r="C2606" s="13" t="s">
        <v>653</v>
      </c>
      <c r="D2606" s="13" t="str">
        <f t="shared" si="39"/>
        <v>Error?</v>
      </c>
    </row>
    <row r="2607" spans="1:4" x14ac:dyDescent="0.2">
      <c r="A2607" s="54">
        <v>2546</v>
      </c>
      <c r="B2607" s="1221">
        <f>'Acct Summary 7-8'!G12</f>
        <v>50791</v>
      </c>
      <c r="C2607" s="13" t="s">
        <v>653</v>
      </c>
      <c r="D2607" s="13" t="str">
        <f t="shared" si="39"/>
        <v>Error?</v>
      </c>
    </row>
    <row r="2608" spans="1:4" x14ac:dyDescent="0.2">
      <c r="A2608" s="54">
        <v>2547</v>
      </c>
      <c r="B2608" s="1221">
        <f>'Acct Summary 7-8'!G13</f>
        <v>145691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196482</v>
      </c>
      <c r="C2612" s="13" t="s">
        <v>653</v>
      </c>
      <c r="D2612" s="13" t="str">
        <f t="shared" si="39"/>
        <v>Error?</v>
      </c>
    </row>
    <row r="2613" spans="1:4" x14ac:dyDescent="0.2">
      <c r="A2613" s="54">
        <v>2552</v>
      </c>
      <c r="B2613" s="1221">
        <f>'Acct Summary 7-8'!G20</f>
        <v>-20221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369741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369741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388098</v>
      </c>
      <c r="C2634" s="13" t="s">
        <v>653</v>
      </c>
      <c r="D2634" s="13" t="str">
        <f t="shared" si="40"/>
        <v>Error?</v>
      </c>
    </row>
    <row r="2635" spans="1:4" x14ac:dyDescent="0.2">
      <c r="A2635" s="54">
        <v>2574</v>
      </c>
      <c r="B2635" s="1221">
        <f>'Acct Summary 7-8'!E17</f>
        <v>388098</v>
      </c>
      <c r="C2635" s="13" t="s">
        <v>653</v>
      </c>
      <c r="D2635" s="13" t="str">
        <f t="shared" si="40"/>
        <v>Error?</v>
      </c>
    </row>
    <row r="2636" spans="1:4" x14ac:dyDescent="0.2">
      <c r="A2636" s="54">
        <v>2575</v>
      </c>
      <c r="B2636" s="1221">
        <f>'Acct Summary 7-8'!E20</f>
        <v>-18357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126249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126249</v>
      </c>
      <c r="C2658" s="13" t="s">
        <v>653</v>
      </c>
      <c r="D2658" s="13" t="str">
        <f t="shared" si="40"/>
        <v>Error?</v>
      </c>
    </row>
    <row r="2659" spans="1:4" x14ac:dyDescent="0.2">
      <c r="A2659" s="54">
        <v>2598</v>
      </c>
      <c r="B2659" s="1221">
        <f>'Acct Summary 7-8'!H13</f>
        <v>656007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656007</v>
      </c>
      <c r="C2661" s="13" t="s">
        <v>653</v>
      </c>
      <c r="D2661" s="13" t="str">
        <f t="shared" si="40"/>
        <v>Error?</v>
      </c>
    </row>
    <row r="2662" spans="1:4" x14ac:dyDescent="0.2">
      <c r="A2662" s="54">
        <v>2601</v>
      </c>
      <c r="B2662" s="1221">
        <f>'Acct Summary 7-8'!H20</f>
        <v>-529758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70248</v>
      </c>
      <c r="C2789" s="13" t="s">
        <v>653</v>
      </c>
      <c r="D2789" s="13" t="str">
        <f t="shared" si="42"/>
        <v>Error?</v>
      </c>
    </row>
    <row r="2790" spans="1:4" x14ac:dyDescent="0.2">
      <c r="A2790" s="54">
        <v>2729</v>
      </c>
      <c r="B2790" s="1221">
        <f>'Expenditures 15-22'!E102</f>
        <v>70248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278</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278</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718262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1295836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2051241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118917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2051241</v>
      </c>
      <c r="D2912" s="13" t="str">
        <f t="shared" si="44"/>
        <v>Error?</v>
      </c>
    </row>
    <row r="2913" spans="1:4" x14ac:dyDescent="0.2">
      <c r="A2913" s="54">
        <v>2852</v>
      </c>
      <c r="B2913" s="1221">
        <f>'Assets-Liab 5-6'!I41</f>
        <v>2051241</v>
      </c>
      <c r="C2913" s="13" t="s">
        <v>653</v>
      </c>
      <c r="D2913" s="13" t="str">
        <f t="shared" si="44"/>
        <v>Error?</v>
      </c>
    </row>
    <row r="2914" spans="1:4" x14ac:dyDescent="0.2">
      <c r="A2914" s="54">
        <v>2853</v>
      </c>
      <c r="B2914" s="1221">
        <f>'Assets-Liab 5-6'!L33</f>
        <v>118917</v>
      </c>
      <c r="D2914" s="13" t="str">
        <f t="shared" si="44"/>
        <v>Error?</v>
      </c>
    </row>
    <row r="2915" spans="1:4" x14ac:dyDescent="0.2">
      <c r="A2915" s="82">
        <v>2854</v>
      </c>
      <c r="D2915" s="13" t="str">
        <f t="shared" si="44"/>
        <v>OK</v>
      </c>
    </row>
    <row r="2916" spans="1:4" x14ac:dyDescent="0.2">
      <c r="A2916" s="54">
        <v>2855</v>
      </c>
      <c r="B2916" s="1221">
        <f>'Assets-Liab 5-6'!L34</f>
        <v>118917</v>
      </c>
      <c r="C2916" s="13" t="s">
        <v>653</v>
      </c>
      <c r="D2916" s="13" t="str">
        <f t="shared" si="44"/>
        <v>Error?</v>
      </c>
    </row>
    <row r="2917" spans="1:4" x14ac:dyDescent="0.2">
      <c r="A2917" s="54">
        <v>2856</v>
      </c>
      <c r="B2917" s="1221">
        <f>'Assets-Liab 5-6'!L41</f>
        <v>118917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70248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70248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278</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278</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35202</v>
      </c>
      <c r="C3225" s="13" t="s">
        <v>653</v>
      </c>
      <c r="D3225" s="13" t="str">
        <f t="shared" si="49"/>
        <v>Error?</v>
      </c>
    </row>
    <row r="3226" spans="1:4" x14ac:dyDescent="0.2">
      <c r="A3226" s="54">
        <v>3165</v>
      </c>
      <c r="B3226" s="1221">
        <f>'Acct Summary 7-8'!I8</f>
        <v>35202</v>
      </c>
      <c r="C3226" s="13" t="s">
        <v>653</v>
      </c>
      <c r="D3226" s="13" t="str">
        <f t="shared" si="49"/>
        <v>Error?</v>
      </c>
    </row>
    <row r="3227" spans="1:4" x14ac:dyDescent="0.2">
      <c r="A3227" s="54">
        <v>3166</v>
      </c>
      <c r="B3227" s="1221">
        <f>'Acct Summary 7-8'!I20</f>
        <v>35202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21000</v>
      </c>
      <c r="C3231" s="13" t="s">
        <v>653</v>
      </c>
      <c r="D3231" s="13" t="str">
        <f t="shared" si="49"/>
        <v>Error?</v>
      </c>
    </row>
    <row r="3232" spans="1:4" x14ac:dyDescent="0.2">
      <c r="A3232" s="54">
        <v>3171</v>
      </c>
      <c r="B3232" s="1221">
        <f>'Acct Summary 7-8'!C77</f>
        <v>329000</v>
      </c>
      <c r="C3232" s="13" t="s">
        <v>653</v>
      </c>
      <c r="D3232" s="13" t="str">
        <f t="shared" si="49"/>
        <v>Error?</v>
      </c>
    </row>
    <row r="3233" spans="1:4" x14ac:dyDescent="0.2">
      <c r="A3233" s="54">
        <v>3172</v>
      </c>
      <c r="B3233" s="1221">
        <f>'Acct Summary 7-8'!C78</f>
        <v>47950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-30242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-81425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-20221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21000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21000</v>
      </c>
      <c r="C3277" s="13" t="s">
        <v>653</v>
      </c>
      <c r="D3277" s="13" t="str">
        <f t="shared" si="50"/>
        <v>Error?</v>
      </c>
    </row>
    <row r="3278" spans="1:4" x14ac:dyDescent="0.2">
      <c r="A3278" s="54">
        <v>3217</v>
      </c>
      <c r="B3278" s="1221">
        <f>'Acct Summary 7-8'!E78</f>
        <v>2643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775000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775000</v>
      </c>
      <c r="C3299" s="13" t="s">
        <v>653</v>
      </c>
      <c r="D3299" s="13" t="str">
        <f t="shared" si="50"/>
        <v>Error?</v>
      </c>
    </row>
    <row r="3300" spans="1:4" x14ac:dyDescent="0.2">
      <c r="A3300" s="54">
        <v>3239</v>
      </c>
      <c r="B3300" s="1221">
        <f>'Acct Summary 7-8'!H78</f>
        <v>245242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1577030</v>
      </c>
      <c r="C3317" s="13" t="s">
        <v>653</v>
      </c>
      <c r="D3317" s="13" t="str">
        <f t="shared" si="50"/>
        <v>Error?</v>
      </c>
    </row>
    <row r="3318" spans="1:4" x14ac:dyDescent="0.2">
      <c r="A3318" s="54">
        <v>3257</v>
      </c>
      <c r="B3318" s="1221">
        <f>'Acct Summary 7-8'!I76</f>
        <v>417250</v>
      </c>
      <c r="C3318" s="13" t="s">
        <v>653</v>
      </c>
      <c r="D3318" s="13" t="str">
        <f t="shared" si="50"/>
        <v>Error?</v>
      </c>
    </row>
    <row r="3319" spans="1:4" x14ac:dyDescent="0.2">
      <c r="A3319" s="54">
        <v>3258</v>
      </c>
      <c r="B3319" s="1221">
        <f>'Acct Summary 7-8'!I77</f>
        <v>1159780</v>
      </c>
      <c r="C3319" s="13" t="s">
        <v>653</v>
      </c>
      <c r="D3319" s="13" t="str">
        <f t="shared" si="50"/>
        <v>Error?</v>
      </c>
    </row>
    <row r="3320" spans="1:4" x14ac:dyDescent="0.2">
      <c r="A3320" s="54">
        <v>3259</v>
      </c>
      <c r="B3320" s="1221">
        <f>'Acct Summary 7-8'!I78</f>
        <v>1194982</v>
      </c>
      <c r="C3320" s="13" t="s">
        <v>653</v>
      </c>
      <c r="D3320" s="13" t="str">
        <f t="shared" si="50"/>
        <v>Error?</v>
      </c>
    </row>
    <row r="3321" spans="1:4" x14ac:dyDescent="0.2">
      <c r="A3321" s="54">
        <v>3260</v>
      </c>
      <c r="B3321" s="1221">
        <f>'Acct Summary 7-8'!I79</f>
        <v>856259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2051241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309520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5626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316256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20067</v>
      </c>
      <c r="D3387" s="13" t="str">
        <f t="shared" si="51"/>
        <v>Error?</v>
      </c>
    </row>
    <row r="3388" spans="1:4" x14ac:dyDescent="0.2">
      <c r="A3388" s="54">
        <v>3327</v>
      </c>
      <c r="B3388" s="1221">
        <f>'Expenditures 15-22'!D211</f>
        <v>24847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20067</v>
      </c>
      <c r="C3390" s="13" t="s">
        <v>653</v>
      </c>
      <c r="D3390" s="13" t="str">
        <f t="shared" si="51"/>
        <v>Error?</v>
      </c>
    </row>
    <row r="3391" spans="1:4" x14ac:dyDescent="0.2">
      <c r="A3391" s="54">
        <v>3330</v>
      </c>
      <c r="B3391" s="1221">
        <f>'Expenditures 15-22'!K211</f>
        <v>24847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102782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8707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3246</v>
      </c>
      <c r="D3417" s="13" t="str">
        <f t="shared" si="52"/>
        <v>Error?</v>
      </c>
    </row>
    <row r="3418" spans="1:4" x14ac:dyDescent="0.2">
      <c r="A3418" s="82">
        <v>3357</v>
      </c>
      <c r="D3418" s="13" t="str">
        <f t="shared" si="52"/>
        <v>OK</v>
      </c>
    </row>
    <row r="3419" spans="1:4" x14ac:dyDescent="0.2">
      <c r="A3419" s="54">
        <v>3358</v>
      </c>
      <c r="B3419" s="1221">
        <f>'Assets-Liab 5-6'!F4</f>
        <v>90606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28185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230419</v>
      </c>
      <c r="D3425" s="13" t="str">
        <f t="shared" si="52"/>
        <v>Error?</v>
      </c>
    </row>
    <row r="3426" spans="1:4" x14ac:dyDescent="0.2">
      <c r="A3426" s="82">
        <v>3365</v>
      </c>
      <c r="D3426" s="13" t="str">
        <f t="shared" si="52"/>
        <v>OK</v>
      </c>
    </row>
    <row r="3427" spans="1:4" x14ac:dyDescent="0.2">
      <c r="A3427" s="54">
        <v>3366</v>
      </c>
      <c r="B3427" s="1221">
        <f>'Assets-Liab 5-6'!I4</f>
        <v>755405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118917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163326</v>
      </c>
      <c r="C3446" s="13" t="s">
        <v>653</v>
      </c>
      <c r="D3446" s="13" t="str">
        <f t="shared" si="52"/>
        <v>Error?</v>
      </c>
    </row>
    <row r="3447" spans="1:4" x14ac:dyDescent="0.2">
      <c r="A3447" s="54">
        <v>3386</v>
      </c>
      <c r="B3447" s="1221">
        <f>'Tax Sched 24'!D16</f>
        <v>163326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4812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4812</v>
      </c>
      <c r="C3571" s="13" t="s">
        <v>653</v>
      </c>
      <c r="D3571" s="13" t="str">
        <f t="shared" si="54"/>
        <v>Error?</v>
      </c>
    </row>
    <row r="3572" spans="1:4" x14ac:dyDescent="0.2">
      <c r="A3572" s="54">
        <v>3511</v>
      </c>
      <c r="B3572" s="1221">
        <f>'Acct Summary 7-8'!K13</f>
        <v>31364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31364</v>
      </c>
      <c r="C3575" s="13" t="s">
        <v>653</v>
      </c>
      <c r="D3575" s="13" t="str">
        <f t="shared" si="54"/>
        <v>Error?</v>
      </c>
    </row>
    <row r="3576" spans="1:4" x14ac:dyDescent="0.2">
      <c r="A3576" s="54">
        <v>3515</v>
      </c>
      <c r="B3576" s="1221">
        <f>'Acct Summary 7-8'!K20</f>
        <v>-26552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-26552</v>
      </c>
      <c r="C3588" s="13" t="s">
        <v>653</v>
      </c>
      <c r="D3588" s="13" t="str">
        <f t="shared" si="55"/>
        <v>Error?</v>
      </c>
    </row>
    <row r="3589" spans="1:4" x14ac:dyDescent="0.2">
      <c r="A3589" s="54">
        <v>3528</v>
      </c>
      <c r="B3589" s="1221">
        <f>'Acct Summary 7-8'!K79</f>
        <v>26552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31364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31364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31364</v>
      </c>
      <c r="C3635" s="13" t="s">
        <v>653</v>
      </c>
      <c r="D3635" s="13" t="str">
        <f t="shared" si="55"/>
        <v>Error?</v>
      </c>
    </row>
    <row r="3636" spans="1:4" x14ac:dyDescent="0.2">
      <c r="A3636" s="54">
        <v>3575</v>
      </c>
      <c r="B3636" s="1221">
        <f>'Expenditures 15-22'!E354</f>
        <v>31364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31364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31364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31364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31364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-26552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775967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3780251</v>
      </c>
      <c r="C4122" s="13" t="s">
        <v>653</v>
      </c>
      <c r="D4122" s="13" t="str">
        <f t="shared" si="63"/>
        <v>Error?</v>
      </c>
    </row>
    <row r="4123" spans="1:4" x14ac:dyDescent="0.2">
      <c r="A4123" s="54">
        <v>4062</v>
      </c>
      <c r="B4123" s="1221">
        <f>'Acct Summary 7-8'!D10</f>
        <v>384543</v>
      </c>
      <c r="C4123" s="13" t="s">
        <v>653</v>
      </c>
      <c r="D4123" s="13" t="str">
        <f t="shared" si="63"/>
        <v>Error?</v>
      </c>
    </row>
    <row r="4124" spans="1:4" x14ac:dyDescent="0.2">
      <c r="A4124" s="54">
        <v>4063</v>
      </c>
      <c r="B4124" s="1221">
        <f>'Acct Summary 7-8'!E10</f>
        <v>369741</v>
      </c>
      <c r="C4124" s="13" t="s">
        <v>653</v>
      </c>
      <c r="D4124" s="13" t="str">
        <f t="shared" si="63"/>
        <v>Error?</v>
      </c>
    </row>
    <row r="4125" spans="1:4" x14ac:dyDescent="0.2">
      <c r="A4125" s="54">
        <v>4064</v>
      </c>
      <c r="B4125" s="1221">
        <f>'Acct Summary 7-8'!F10</f>
        <v>160019</v>
      </c>
      <c r="C4125" s="13" t="s">
        <v>653</v>
      </c>
      <c r="D4125" s="13" t="str">
        <f t="shared" si="63"/>
        <v>Error?</v>
      </c>
    </row>
    <row r="4126" spans="1:4" x14ac:dyDescent="0.2">
      <c r="A4126" s="54">
        <v>4065</v>
      </c>
      <c r="B4126" s="1221">
        <f>'Acct Summary 7-8'!G10</f>
        <v>176261</v>
      </c>
      <c r="C4126" s="13" t="s">
        <v>653</v>
      </c>
      <c r="D4126" s="13" t="str">
        <f t="shared" si="63"/>
        <v>Error?</v>
      </c>
    </row>
    <row r="4127" spans="1:4" x14ac:dyDescent="0.2">
      <c r="A4127" s="54">
        <v>4066</v>
      </c>
      <c r="B4127" s="1221">
        <f>'Acct Summary 7-8'!H10</f>
        <v>126249</v>
      </c>
      <c r="C4127" s="13" t="s">
        <v>653</v>
      </c>
      <c r="D4127" s="13" t="str">
        <f t="shared" si="63"/>
        <v>Error?</v>
      </c>
    </row>
    <row r="4128" spans="1:4" x14ac:dyDescent="0.2">
      <c r="A4128" s="54">
        <v>4067</v>
      </c>
      <c r="B4128" s="1221">
        <f>'Acct Summary 7-8'!I10</f>
        <v>35202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4812</v>
      </c>
      <c r="C4130" s="13" t="s">
        <v>653</v>
      </c>
      <c r="D4130" s="13" t="str">
        <f t="shared" si="63"/>
        <v>Error?</v>
      </c>
    </row>
    <row r="4131" spans="1:4" x14ac:dyDescent="0.2">
      <c r="A4131" s="54">
        <v>4070</v>
      </c>
      <c r="B4131" s="1221">
        <f>'Acct Summary 7-8'!C18</f>
        <v>775967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4061301</v>
      </c>
      <c r="C4136" s="13" t="s">
        <v>653</v>
      </c>
      <c r="D4136" s="13" t="str">
        <f t="shared" si="63"/>
        <v>Error?</v>
      </c>
    </row>
    <row r="4137" spans="1:4" x14ac:dyDescent="0.2">
      <c r="A4137" s="54">
        <v>4076</v>
      </c>
      <c r="B4137" s="1221">
        <f>'Acct Summary 7-8'!D19</f>
        <v>414785</v>
      </c>
      <c r="C4137" s="13" t="s">
        <v>653</v>
      </c>
      <c r="D4137" s="13" t="str">
        <f t="shared" si="63"/>
        <v>Error?</v>
      </c>
    </row>
    <row r="4138" spans="1:4" x14ac:dyDescent="0.2">
      <c r="A4138" s="54">
        <v>4077</v>
      </c>
      <c r="B4138" s="1221">
        <f>'Acct Summary 7-8'!E19</f>
        <v>388098</v>
      </c>
      <c r="C4138" s="13" t="s">
        <v>653</v>
      </c>
      <c r="D4138" s="13" t="str">
        <f t="shared" si="63"/>
        <v>Error?</v>
      </c>
    </row>
    <row r="4139" spans="1:4" x14ac:dyDescent="0.2">
      <c r="A4139" s="54">
        <v>4078</v>
      </c>
      <c r="B4139" s="1221">
        <f>'Acct Summary 7-8'!F19</f>
        <v>241444</v>
      </c>
      <c r="C4139" s="13" t="s">
        <v>653</v>
      </c>
      <c r="D4139" s="13" t="str">
        <f t="shared" si="63"/>
        <v>Error?</v>
      </c>
    </row>
    <row r="4140" spans="1:4" x14ac:dyDescent="0.2">
      <c r="A4140" s="54">
        <v>4079</v>
      </c>
      <c r="B4140" s="1221">
        <f>'Acct Summary 7-8'!G19</f>
        <v>196482</v>
      </c>
      <c r="C4140" s="13" t="s">
        <v>653</v>
      </c>
      <c r="D4140" s="13" t="str">
        <f t="shared" si="63"/>
        <v>Error?</v>
      </c>
    </row>
    <row r="4141" spans="1:4" x14ac:dyDescent="0.2">
      <c r="A4141" s="54">
        <v>4080</v>
      </c>
      <c r="B4141" s="1221">
        <f>'Acct Summary 7-8'!H19</f>
        <v>656007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31364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2612442</v>
      </c>
      <c r="C4171" s="13" t="s">
        <v>653</v>
      </c>
      <c r="D4171" s="13" t="str">
        <f t="shared" si="64"/>
        <v>Error?</v>
      </c>
    </row>
    <row r="4172" spans="1:4" x14ac:dyDescent="0.2">
      <c r="A4172" s="54">
        <v>4111</v>
      </c>
      <c r="B4172" s="1221">
        <f>'Short-Term Long-Term Debt 25'!J49</f>
        <v>2609196</v>
      </c>
      <c r="C4172" s="13" t="s">
        <v>653</v>
      </c>
      <c r="D4172" s="13" t="str">
        <f t="shared" si="64"/>
        <v>Error?</v>
      </c>
    </row>
    <row r="4173" spans="1:4" x14ac:dyDescent="0.2">
      <c r="A4173" s="54">
        <v>4112</v>
      </c>
      <c r="B4173" s="1221">
        <f>'Short-Term Long-Term Debt 25'!H49</f>
        <v>371707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9736</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30904</v>
      </c>
      <c r="D4210" s="13" t="str">
        <f t="shared" si="64"/>
        <v>Error?</v>
      </c>
    </row>
    <row r="4211" spans="1:4" x14ac:dyDescent="0.2">
      <c r="A4211" s="54">
        <v>4150</v>
      </c>
      <c r="B4211" s="1221">
        <f>'Expenditures 15-22'!K200</f>
        <v>30904</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2429.7800000000002</v>
      </c>
      <c r="C4265" s="13" t="s">
        <v>653</v>
      </c>
      <c r="D4265" s="13" t="str">
        <f t="shared" si="65"/>
        <v>Error?</v>
      </c>
      <c r="E4265" s="803"/>
    </row>
    <row r="4266" spans="1:5" x14ac:dyDescent="0.2">
      <c r="A4266" s="90">
        <v>4205</v>
      </c>
      <c r="B4266" s="1221">
        <f>('FP Info 3'!F10)*100000</f>
        <v>682.73</v>
      </c>
      <c r="C4266" s="13" t="s">
        <v>653</v>
      </c>
      <c r="D4266" s="13" t="str">
        <f t="shared" si="65"/>
        <v>Error?</v>
      </c>
      <c r="E4266" s="803"/>
    </row>
    <row r="4267" spans="1:5" x14ac:dyDescent="0.2">
      <c r="A4267" s="90">
        <v>4206</v>
      </c>
      <c r="B4267" s="1221">
        <f>('FP Info 3'!H10)*100000</f>
        <v>175.07</v>
      </c>
      <c r="C4267" s="13" t="s">
        <v>653</v>
      </c>
      <c r="D4267" s="13" t="str">
        <f t="shared" si="65"/>
        <v>Error?</v>
      </c>
      <c r="E4267" s="803"/>
    </row>
    <row r="4268" spans="1:5" x14ac:dyDescent="0.2">
      <c r="A4268" s="90">
        <v>4207</v>
      </c>
      <c r="B4268" s="1221">
        <f>('FP Info 3'!J10)*100000</f>
        <v>3288</v>
      </c>
      <c r="C4268" s="13" t="s">
        <v>653</v>
      </c>
      <c r="D4268" s="13" t="str">
        <f t="shared" si="65"/>
        <v>Error?</v>
      </c>
    </row>
    <row r="4269" spans="1:5" x14ac:dyDescent="0.2">
      <c r="A4269" s="90">
        <v>4208</v>
      </c>
      <c r="B4269" s="1221">
        <f>'FP Info 3'!J16</f>
        <v>2253365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4086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31009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10.52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28005</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55141863</v>
      </c>
      <c r="D4995" s="13" t="str">
        <f t="shared" si="77"/>
        <v>Error?</v>
      </c>
    </row>
    <row r="4996" spans="1:4" x14ac:dyDescent="0.2">
      <c r="A4996" s="90">
        <v>4935</v>
      </c>
      <c r="B4996" s="1221">
        <f>'FP Info 3'!H31</f>
        <v>7609577.0940000005</v>
      </c>
      <c r="D4996" s="13" t="str">
        <f t="shared" si="77"/>
        <v>Error?</v>
      </c>
    </row>
    <row r="4997" spans="1:4" x14ac:dyDescent="0.2">
      <c r="A4997" s="90">
        <v>4936</v>
      </c>
      <c r="B4997" s="1221">
        <f>'FP Info 3'!H37</f>
        <v>2612442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1337303</v>
      </c>
      <c r="D5061" s="13" t="str">
        <f t="shared" si="78"/>
        <v>Error?</v>
      </c>
    </row>
    <row r="5062" spans="1:4" x14ac:dyDescent="0.2">
      <c r="A5062" s="82">
        <v>5001</v>
      </c>
      <c r="D5062" s="13" t="str">
        <f t="shared" si="78"/>
        <v>OK</v>
      </c>
    </row>
    <row r="5063" spans="1:4" x14ac:dyDescent="0.2">
      <c r="A5063" s="54">
        <v>5002</v>
      </c>
      <c r="B5063" s="1221">
        <f>'Revenues 9-14'!C7</f>
        <v>72056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1409359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259929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259929</v>
      </c>
      <c r="C5071" s="13" t="s">
        <v>653</v>
      </c>
      <c r="D5071" s="13" t="str">
        <f t="shared" si="78"/>
        <v>Error?</v>
      </c>
    </row>
    <row r="5072" spans="1:4" x14ac:dyDescent="0.2">
      <c r="A5072" s="54">
        <v>5011</v>
      </c>
      <c r="B5072" s="1221">
        <f>'Revenues 9-14'!C20</f>
        <v>24200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24200</v>
      </c>
      <c r="C5087" s="13" t="s">
        <v>653</v>
      </c>
      <c r="D5087" s="13" t="str">
        <f t="shared" si="78"/>
        <v>Error?</v>
      </c>
    </row>
    <row r="5088" spans="1:4" x14ac:dyDescent="0.2">
      <c r="A5088" s="54">
        <v>5027</v>
      </c>
      <c r="B5088" s="1221">
        <f>'Revenues 9-14'!C65</f>
        <v>1887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1887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1561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66229</v>
      </c>
      <c r="C5096" s="13" t="s">
        <v>653</v>
      </c>
      <c r="D5096" s="13" t="str">
        <f t="shared" si="78"/>
        <v>Error?</v>
      </c>
    </row>
    <row r="5097" spans="1:4" x14ac:dyDescent="0.2">
      <c r="A5097" s="54">
        <v>5036</v>
      </c>
      <c r="B5097" s="1221">
        <f>'Revenues 9-14'!C77</f>
        <v>13857</v>
      </c>
      <c r="D5097" s="13" t="str">
        <f t="shared" si="78"/>
        <v>Error?</v>
      </c>
    </row>
    <row r="5098" spans="1:4" x14ac:dyDescent="0.2">
      <c r="A5098" s="54">
        <v>5037</v>
      </c>
      <c r="B5098" s="1221">
        <f>'Revenues 9-14'!C78</f>
        <v>26226</v>
      </c>
      <c r="D5098" s="13" t="str">
        <f t="shared" si="78"/>
        <v>Error?</v>
      </c>
    </row>
    <row r="5099" spans="1:4" x14ac:dyDescent="0.2">
      <c r="A5099" s="54">
        <v>5038</v>
      </c>
      <c r="B5099" s="1221">
        <f>'Revenues 9-14'!C79</f>
        <v>12100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52183</v>
      </c>
      <c r="C5102" s="13" t="s">
        <v>653</v>
      </c>
      <c r="D5102" s="13" t="str">
        <f t="shared" si="78"/>
        <v>Error?</v>
      </c>
    </row>
    <row r="5103" spans="1:4" x14ac:dyDescent="0.2">
      <c r="A5103" s="54">
        <v>5042</v>
      </c>
      <c r="B5103" s="1221">
        <f>'Revenues 9-14'!C84</f>
        <v>23343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23343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1777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400</v>
      </c>
      <c r="D5119" s="13" t="str">
        <f t="shared" ref="D5119:D5182" si="79">IF(ISBLANK(B5119),"OK",IF(A5119-B5119=0,"OK","Error?"))</f>
        <v>Error?</v>
      </c>
    </row>
    <row r="5120" spans="1:4" x14ac:dyDescent="0.2">
      <c r="A5120" s="54">
        <v>5059</v>
      </c>
      <c r="B5120" s="1221">
        <f>'Revenues 9-14'!C108</f>
        <v>3302</v>
      </c>
      <c r="C5120" s="13" t="s">
        <v>653</v>
      </c>
      <c r="D5120" s="13" t="str">
        <f t="shared" si="79"/>
        <v>Error?</v>
      </c>
    </row>
    <row r="5121" spans="1:4" x14ac:dyDescent="0.2">
      <c r="A5121" s="54">
        <v>5060</v>
      </c>
      <c r="B5121" s="1221">
        <f>'Revenues 9-14'!C109</f>
        <v>1840432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864677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864677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42016</v>
      </c>
      <c r="D5134" s="13" t="str">
        <f t="shared" si="79"/>
        <v>Error?</v>
      </c>
    </row>
    <row r="5135" spans="1:4" x14ac:dyDescent="0.2">
      <c r="A5135" s="54">
        <v>5074</v>
      </c>
      <c r="B5135" s="1221">
        <f>'Revenues 9-14'!C126</f>
        <v>41548</v>
      </c>
      <c r="D5135" s="13" t="str">
        <f t="shared" si="79"/>
        <v>Error?</v>
      </c>
    </row>
    <row r="5136" spans="1:4" x14ac:dyDescent="0.2">
      <c r="A5136" s="82">
        <v>5075</v>
      </c>
      <c r="D5136" s="13" t="str">
        <f t="shared" si="79"/>
        <v>OK</v>
      </c>
    </row>
    <row r="5137" spans="1:4" x14ac:dyDescent="0.2">
      <c r="A5137" s="54">
        <v>5076</v>
      </c>
      <c r="B5137" s="1221">
        <f>'Revenues 9-14'!C127</f>
        <v>917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84481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133</v>
      </c>
      <c r="D5167" s="13" t="str">
        <f t="shared" si="79"/>
        <v>Error?</v>
      </c>
    </row>
    <row r="5168" spans="1:4" x14ac:dyDescent="0.2">
      <c r="A5168" s="54">
        <v>5107</v>
      </c>
      <c r="B5168" s="1221">
        <f>'Revenues 9-14'!C147</f>
        <v>5348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89962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954639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28005</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32670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5192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37862</v>
      </c>
      <c r="C5246" s="13" t="s">
        <v>653</v>
      </c>
      <c r="D5246" s="13" t="str">
        <f t="shared" si="80"/>
        <v>Error?</v>
      </c>
    </row>
    <row r="5247" spans="1:4" x14ac:dyDescent="0.2">
      <c r="A5247" s="54">
        <v>5186</v>
      </c>
      <c r="B5247" s="1221">
        <f>'Revenues 9-14'!C203</f>
        <v>42582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42582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60430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60430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181208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209213</v>
      </c>
      <c r="C5326" s="13" t="s">
        <v>653</v>
      </c>
      <c r="D5326" s="13" t="str">
        <f t="shared" si="82"/>
        <v>Error?</v>
      </c>
    </row>
    <row r="5327" spans="1:4" x14ac:dyDescent="0.2">
      <c r="A5327" s="54">
        <v>5266</v>
      </c>
      <c r="B5327" s="1221">
        <f>'Revenues 9-14'!C275</f>
        <v>3004284</v>
      </c>
      <c r="C5327" s="13" t="s">
        <v>653</v>
      </c>
      <c r="D5327" s="13" t="str">
        <f t="shared" si="82"/>
        <v>Error?</v>
      </c>
    </row>
    <row r="5328" spans="1:4" x14ac:dyDescent="0.2">
      <c r="A5328" s="54">
        <v>5267</v>
      </c>
      <c r="B5328" s="1221">
        <f>'Revenues 9-14'!D5</f>
        <v>384286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384286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257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257</v>
      </c>
      <c r="C5355" s="13" t="s">
        <v>653</v>
      </c>
      <c r="D5355" s="13" t="str">
        <f t="shared" si="82"/>
        <v>Error?</v>
      </c>
    </row>
    <row r="5356" spans="1:4" x14ac:dyDescent="0.2">
      <c r="A5356" s="54">
        <v>5295</v>
      </c>
      <c r="B5356" s="1221">
        <f>'Revenues 9-14'!D109</f>
        <v>384543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384543</v>
      </c>
      <c r="C5508" s="13" t="s">
        <v>653</v>
      </c>
      <c r="D5508" s="13" t="str">
        <f t="shared" si="85"/>
        <v>Error?</v>
      </c>
    </row>
    <row r="5509" spans="1:4" x14ac:dyDescent="0.2">
      <c r="A5509" s="54">
        <v>5448</v>
      </c>
      <c r="B5509" s="1221">
        <f>'Revenues 9-14'!E5</f>
        <v>369741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369741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369741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369741</v>
      </c>
      <c r="C5552" s="13" t="s">
        <v>653</v>
      </c>
      <c r="D5552" s="13" t="str">
        <f t="shared" si="85"/>
        <v>Error?</v>
      </c>
    </row>
    <row r="5553" spans="1:4" x14ac:dyDescent="0.2">
      <c r="A5553" s="54">
        <v>5492</v>
      </c>
      <c r="B5553" s="1221">
        <f>'Revenues 9-14'!F5</f>
        <v>57649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57649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334</v>
      </c>
      <c r="D5564" s="13" t="str">
        <f t="shared" si="85"/>
        <v>Error?</v>
      </c>
    </row>
    <row r="5565" spans="1:4" x14ac:dyDescent="0.2">
      <c r="A5565" s="54">
        <v>5504</v>
      </c>
      <c r="B5565" s="1221">
        <f>'Revenues 9-14'!F44</f>
        <v>1699</v>
      </c>
      <c r="D5565" s="13" t="str">
        <f t="shared" si="85"/>
        <v>Error?</v>
      </c>
    </row>
    <row r="5566" spans="1:4" x14ac:dyDescent="0.2">
      <c r="A5566" s="54">
        <v>5505</v>
      </c>
      <c r="B5566" s="1221">
        <f>'Revenues 9-14'!F45</f>
        <v>1333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3366</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100</v>
      </c>
      <c r="D5586" s="13" t="str">
        <f t="shared" si="86"/>
        <v>Error?</v>
      </c>
    </row>
    <row r="5587" spans="1:4" x14ac:dyDescent="0.2">
      <c r="A5587" s="54">
        <v>5526</v>
      </c>
      <c r="B5587" s="1221">
        <f>'Revenues 9-14'!F108</f>
        <v>100</v>
      </c>
      <c r="C5587" s="13" t="s">
        <v>653</v>
      </c>
      <c r="D5587" s="13" t="str">
        <f t="shared" si="86"/>
        <v>Error?</v>
      </c>
    </row>
    <row r="5588" spans="1:4" x14ac:dyDescent="0.2">
      <c r="A5588" s="54">
        <v>5527</v>
      </c>
      <c r="B5588" s="1221">
        <f>'Revenues 9-14'!F109</f>
        <v>61115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40659</v>
      </c>
      <c r="D5615" s="13" t="str">
        <f t="shared" si="86"/>
        <v>Error?</v>
      </c>
    </row>
    <row r="5616" spans="1:4" x14ac:dyDescent="0.2">
      <c r="A5616" s="82">
        <v>5555</v>
      </c>
      <c r="D5616" s="13" t="str">
        <f t="shared" si="86"/>
        <v>OK</v>
      </c>
    </row>
    <row r="5617" spans="1:4" x14ac:dyDescent="0.2">
      <c r="A5617" s="54">
        <v>5556</v>
      </c>
      <c r="B5617" s="1221">
        <f>'Revenues 9-14'!F152</f>
        <v>58245</v>
      </c>
      <c r="D5617" s="13" t="str">
        <f t="shared" si="86"/>
        <v>Error?</v>
      </c>
    </row>
    <row r="5618" spans="1:4" x14ac:dyDescent="0.2">
      <c r="A5618" s="54">
        <v>5557</v>
      </c>
      <c r="B5618" s="1221">
        <f>'Revenues 9-14'!F154</f>
        <v>98904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98904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98904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160019</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163326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163326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12935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12935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176261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126249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126249</v>
      </c>
      <c r="C5915" s="13" t="s">
        <v>653</v>
      </c>
      <c r="D5915" s="13" t="str">
        <f t="shared" si="91"/>
        <v>Error?</v>
      </c>
    </row>
    <row r="5916" spans="1:4" x14ac:dyDescent="0.2">
      <c r="A5916" s="54">
        <v>5855</v>
      </c>
      <c r="B5916" s="1221">
        <f>'Revenues 9-14'!I5</f>
        <v>24026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24026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11000</v>
      </c>
      <c r="D5929" s="13" t="str">
        <f t="shared" si="91"/>
        <v>Error?</v>
      </c>
    </row>
    <row r="5930" spans="1:4" x14ac:dyDescent="0.2">
      <c r="A5930" s="54">
        <v>5869</v>
      </c>
      <c r="B5930" s="1221">
        <f>'Revenues 9-14'!I108</f>
        <v>11000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35202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4812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4812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4812</v>
      </c>
      <c r="C6023" s="13" t="s">
        <v>653</v>
      </c>
      <c r="D6023" s="13" t="str">
        <f t="shared" si="93"/>
        <v>Error?</v>
      </c>
    </row>
    <row r="6024" spans="1:5" x14ac:dyDescent="0.2">
      <c r="A6024" s="54">
        <v>5963</v>
      </c>
      <c r="B6024" s="1221">
        <f>'Revenues 9-14'!G109</f>
        <v>176261</v>
      </c>
      <c r="C6024" s="13" t="s">
        <v>653</v>
      </c>
      <c r="D6024" s="13" t="str">
        <f t="shared" si="93"/>
        <v>Error?</v>
      </c>
    </row>
    <row r="6025" spans="1:5" x14ac:dyDescent="0.2">
      <c r="A6025" s="54">
        <v>5964</v>
      </c>
      <c r="B6025" s="1221">
        <f>'Revenues 9-14'!H109</f>
        <v>126249</v>
      </c>
      <c r="C6025" s="13" t="s">
        <v>653</v>
      </c>
      <c r="D6025" s="13" t="str">
        <f t="shared" si="93"/>
        <v>Error?</v>
      </c>
    </row>
    <row r="6026" spans="1:5" x14ac:dyDescent="0.2">
      <c r="A6026" s="54">
        <v>5965</v>
      </c>
      <c r="B6026" s="1221">
        <f>'Revenues 9-14'!I109</f>
        <v>35202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64668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419.04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34224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34224</v>
      </c>
      <c r="D6215" s="13" t="str">
        <f t="shared" si="96"/>
        <v>Error?</v>
      </c>
      <c r="E6215" s="13" t="s">
        <v>207</v>
      </c>
    </row>
    <row r="6216" spans="1:5" x14ac:dyDescent="0.2">
      <c r="A6216">
        <v>6155</v>
      </c>
      <c r="B6216" s="1221">
        <f>'Assets-Liab 5-6'!J41</f>
        <v>34224</v>
      </c>
      <c r="D6216" s="13" t="str">
        <f t="shared" si="96"/>
        <v>Error?</v>
      </c>
      <c r="E6216" s="13" t="s">
        <v>207</v>
      </c>
    </row>
    <row r="6217" spans="1:5" x14ac:dyDescent="0.2">
      <c r="A6217">
        <v>6156</v>
      </c>
      <c r="B6217" s="1221">
        <f>'Assets-Liab 5-6'!J4</f>
        <v>34224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81664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81664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81664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76642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76642</v>
      </c>
      <c r="D6229" s="13" t="str">
        <f t="shared" si="96"/>
        <v>Error?</v>
      </c>
      <c r="E6229" s="13" t="s">
        <v>207</v>
      </c>
    </row>
    <row r="6230" spans="1:5" x14ac:dyDescent="0.2">
      <c r="A6230">
        <v>6169</v>
      </c>
      <c r="B6230" s="1221">
        <f>'Acct Summary 7-8'!J20</f>
        <v>5022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67250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5022</v>
      </c>
      <c r="D6263" s="13" t="str">
        <f t="shared" si="96"/>
        <v>Error?</v>
      </c>
      <c r="E6263" s="13" t="s">
        <v>207</v>
      </c>
    </row>
    <row r="6264" spans="1:5" x14ac:dyDescent="0.2">
      <c r="A6264">
        <v>6203</v>
      </c>
      <c r="B6264" s="1221">
        <f>'Acct Summary 7-8'!J79</f>
        <v>29202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34224</v>
      </c>
      <c r="D6266" s="13" t="str">
        <f t="shared" si="96"/>
        <v>Error?</v>
      </c>
      <c r="E6266" s="13" t="s">
        <v>207</v>
      </c>
    </row>
    <row r="6267" spans="1:5" x14ac:dyDescent="0.2">
      <c r="A6267">
        <v>6206</v>
      </c>
      <c r="B6267" s="1221">
        <f>'Acct Summary 7-8'!C82</f>
        <v>47950</v>
      </c>
      <c r="D6267" s="13" t="str">
        <f t="shared" si="96"/>
        <v>Error?</v>
      </c>
      <c r="E6267" s="13" t="s">
        <v>207</v>
      </c>
    </row>
    <row r="6268" spans="1:5" x14ac:dyDescent="0.2">
      <c r="A6268">
        <v>6207</v>
      </c>
      <c r="B6268" s="1221">
        <f>'Acct Summary 7-8'!D82</f>
        <v>-30242</v>
      </c>
      <c r="D6268" s="13" t="str">
        <f t="shared" si="96"/>
        <v>Error?</v>
      </c>
      <c r="E6268" s="13" t="s">
        <v>207</v>
      </c>
    </row>
    <row r="6269" spans="1:5" x14ac:dyDescent="0.2">
      <c r="A6269">
        <v>6208</v>
      </c>
      <c r="B6269" s="1221">
        <f>'Acct Summary 7-8'!E82</f>
        <v>2643</v>
      </c>
      <c r="D6269" s="13" t="str">
        <f t="shared" si="96"/>
        <v>Error?</v>
      </c>
      <c r="E6269" s="13" t="s">
        <v>207</v>
      </c>
    </row>
    <row r="6270" spans="1:5" x14ac:dyDescent="0.2">
      <c r="A6270">
        <v>6209</v>
      </c>
      <c r="B6270" s="1221">
        <f>'Acct Summary 7-8'!F82</f>
        <v>-81425</v>
      </c>
      <c r="D6270" s="13" t="str">
        <f t="shared" si="96"/>
        <v>Error?</v>
      </c>
      <c r="E6270" s="13" t="s">
        <v>207</v>
      </c>
    </row>
    <row r="6271" spans="1:5" x14ac:dyDescent="0.2">
      <c r="A6271">
        <v>6210</v>
      </c>
      <c r="B6271" s="1221">
        <f>'Acct Summary 7-8'!G82</f>
        <v>-20221</v>
      </c>
      <c r="D6271" s="13" t="str">
        <f t="shared" ref="D6271:D6334" si="97">IF(ISBLANK(B6271),"OK",IF(A6271-B6271=0,"OK","Error?"))</f>
        <v>Error?</v>
      </c>
      <c r="E6271" s="13" t="s">
        <v>207</v>
      </c>
    </row>
    <row r="6272" spans="1:5" x14ac:dyDescent="0.2">
      <c r="A6272">
        <v>6211</v>
      </c>
      <c r="B6272" s="1221">
        <f>'Acct Summary 7-8'!H82</f>
        <v>245242</v>
      </c>
      <c r="D6272" s="13" t="str">
        <f t="shared" si="97"/>
        <v>Error?</v>
      </c>
      <c r="E6272" s="13" t="s">
        <v>207</v>
      </c>
    </row>
    <row r="6273" spans="1:5" x14ac:dyDescent="0.2">
      <c r="A6273">
        <v>6212</v>
      </c>
      <c r="B6273" s="1221">
        <f>'Acct Summary 7-8'!I82</f>
        <v>1194982</v>
      </c>
      <c r="D6273" s="13" t="str">
        <f t="shared" si="97"/>
        <v>Error?</v>
      </c>
      <c r="E6273" s="13" t="s">
        <v>207</v>
      </c>
    </row>
    <row r="6274" spans="1:5" x14ac:dyDescent="0.2">
      <c r="A6274">
        <v>6213</v>
      </c>
      <c r="B6274" s="1221">
        <f>'Acct Summary 7-8'!J82</f>
        <v>5022</v>
      </c>
      <c r="D6274" s="13" t="str">
        <f t="shared" si="97"/>
        <v>Error?</v>
      </c>
      <c r="E6274" s="13" t="s">
        <v>207</v>
      </c>
    </row>
    <row r="6275" spans="1:5" x14ac:dyDescent="0.2">
      <c r="A6275">
        <v>6214</v>
      </c>
      <c r="B6275" s="1221">
        <f>'Acct Summary 7-8'!K82</f>
        <v>-26552</v>
      </c>
      <c r="D6275" s="13" t="str">
        <f t="shared" si="97"/>
        <v>Error?</v>
      </c>
      <c r="E6275" s="13" t="s">
        <v>207</v>
      </c>
    </row>
    <row r="6276" spans="1:5" x14ac:dyDescent="0.2">
      <c r="A6276">
        <v>6215</v>
      </c>
      <c r="B6276" s="1221">
        <f>'Acct Summary 7-8'!C83</f>
        <v>0.46638978319440527</v>
      </c>
      <c r="D6276" s="13" t="str">
        <f t="shared" si="97"/>
        <v>Error?</v>
      </c>
      <c r="E6276" s="13" t="s">
        <v>207</v>
      </c>
    </row>
    <row r="6277" spans="1:5" x14ac:dyDescent="0.2">
      <c r="A6277">
        <v>6216</v>
      </c>
      <c r="B6277" s="1221">
        <f>'Acct Summary 7-8'!D83</f>
        <v>-3.4732973469622141</v>
      </c>
      <c r="D6277" s="13" t="str">
        <f t="shared" si="97"/>
        <v>Error?</v>
      </c>
      <c r="E6277" s="13" t="s">
        <v>207</v>
      </c>
    </row>
    <row r="6278" spans="1:5" x14ac:dyDescent="0.2">
      <c r="A6278">
        <v>6217</v>
      </c>
      <c r="B6278" s="1221">
        <f>'Acct Summary 7-8'!E83</f>
        <v>0.8142329020332717</v>
      </c>
      <c r="D6278" s="13" t="str">
        <f t="shared" si="97"/>
        <v>Error?</v>
      </c>
      <c r="E6278" s="13" t="s">
        <v>207</v>
      </c>
    </row>
    <row r="6279" spans="1:5" x14ac:dyDescent="0.2">
      <c r="A6279">
        <v>6218</v>
      </c>
      <c r="B6279" s="1221">
        <f>'Acct Summary 7-8'!F83</f>
        <v>-0.89867116967971217</v>
      </c>
      <c r="D6279" s="13" t="str">
        <f t="shared" si="97"/>
        <v>Error?</v>
      </c>
      <c r="E6279" s="13" t="s">
        <v>207</v>
      </c>
    </row>
    <row r="6280" spans="1:5" x14ac:dyDescent="0.2">
      <c r="A6280">
        <v>6219</v>
      </c>
      <c r="B6280" s="1221">
        <f>'Acct Summary 7-8'!G83</f>
        <v>-0.7174383537342558</v>
      </c>
      <c r="D6280" s="13" t="str">
        <f t="shared" si="97"/>
        <v>Error?</v>
      </c>
      <c r="E6280" s="13" t="s">
        <v>207</v>
      </c>
    </row>
    <row r="6281" spans="1:5" x14ac:dyDescent="0.2">
      <c r="A6281">
        <v>6220</v>
      </c>
      <c r="B6281" s="1221">
        <f>'Acct Summary 7-8'!H83</f>
        <v>1.0643306324565249</v>
      </c>
      <c r="D6281" s="13" t="str">
        <f t="shared" si="97"/>
        <v>Error?</v>
      </c>
      <c r="E6281" s="13" t="s">
        <v>207</v>
      </c>
    </row>
    <row r="6282" spans="1:5" x14ac:dyDescent="0.2">
      <c r="A6282">
        <v>6221</v>
      </c>
      <c r="B6282" s="1221">
        <f>'Acct Summary 7-8'!I83</f>
        <v>0.58256538358973908</v>
      </c>
      <c r="D6282" s="13" t="str">
        <f t="shared" si="97"/>
        <v>Error?</v>
      </c>
      <c r="E6282" s="13" t="s">
        <v>207</v>
      </c>
    </row>
    <row r="6283" spans="1:5" x14ac:dyDescent="0.2">
      <c r="A6283">
        <v>6222</v>
      </c>
      <c r="B6283" s="1221">
        <f>'Acct Summary 7-8'!J83</f>
        <v>0.14673913043478262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21000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81664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81664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81664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47306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48502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39865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30747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137868</v>
      </c>
      <c r="D6983" s="13" t="str">
        <f t="shared" si="108"/>
        <v>Error?</v>
      </c>
    </row>
    <row r="6984" spans="1:4" x14ac:dyDescent="0.2">
      <c r="A6984">
        <v>6923</v>
      </c>
      <c r="B6984" s="1221">
        <f>'Expenditures 15-22'!K86</f>
        <v>137868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19578</v>
      </c>
      <c r="D6987" s="13" t="str">
        <f t="shared" si="108"/>
        <v>Error?</v>
      </c>
    </row>
    <row r="6988" spans="1:4" x14ac:dyDescent="0.2">
      <c r="A6988">
        <v>6927</v>
      </c>
      <c r="B6988" s="1221">
        <f>'Expenditures 15-22'!K88</f>
        <v>19578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157446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76642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81664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4164</v>
      </c>
      <c r="D7067" s="13" t="str">
        <f t="shared" si="109"/>
        <v>Error?</v>
      </c>
    </row>
    <row r="7068" spans="1:4" x14ac:dyDescent="0.2">
      <c r="A7068">
        <v>7007</v>
      </c>
      <c r="B7068" s="1221">
        <f>'Expenditures 15-22'!K199</f>
        <v>4164</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420</v>
      </c>
      <c r="D7079" s="13" t="str">
        <f t="shared" si="109"/>
        <v>Error?</v>
      </c>
    </row>
    <row r="7080" spans="1:4" x14ac:dyDescent="0.2">
      <c r="A7080">
        <v>7019</v>
      </c>
      <c r="B7080" s="1221">
        <f>'Expenditures 15-22'!K220</f>
        <v>420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32865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32865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10069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10069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6540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6540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2120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2120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76642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76642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76642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76642</v>
      </c>
      <c r="D7224" s="13" t="str">
        <f t="shared" si="111"/>
        <v>Error?</v>
      </c>
    </row>
    <row r="7225" spans="1:4" x14ac:dyDescent="0.2">
      <c r="A7225">
        <v>7164</v>
      </c>
      <c r="B7225" s="1221">
        <f>'Expenditures 15-22'!K332</f>
        <v>5022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1196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31867</v>
      </c>
      <c r="D7251" s="13" t="str">
        <f t="shared" si="112"/>
        <v>Error?</v>
      </c>
    </row>
    <row r="7252" spans="1:4" x14ac:dyDescent="0.2">
      <c r="A7252">
        <f t="shared" si="113"/>
        <v>7191</v>
      </c>
      <c r="B7252" s="1221">
        <f>'Expenditures 15-22'!D9</f>
        <v>3832</v>
      </c>
      <c r="D7252" s="13" t="str">
        <f t="shared" si="112"/>
        <v>Error?</v>
      </c>
    </row>
    <row r="7253" spans="1:4" x14ac:dyDescent="0.2">
      <c r="A7253">
        <f t="shared" si="113"/>
        <v>7192</v>
      </c>
      <c r="B7253" s="1221">
        <f>'Expenditures 15-22'!E9</f>
        <v>4013</v>
      </c>
      <c r="D7253" s="13" t="str">
        <f t="shared" si="112"/>
        <v>Error?</v>
      </c>
    </row>
    <row r="7254" spans="1:4" x14ac:dyDescent="0.2">
      <c r="A7254">
        <f t="shared" si="113"/>
        <v>7193</v>
      </c>
      <c r="B7254" s="1221">
        <f>'Expenditures 15-22'!F9</f>
        <v>153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28992</v>
      </c>
      <c r="D7263" s="13" t="str">
        <f t="shared" si="112"/>
        <v>Error?</v>
      </c>
    </row>
    <row r="7264" spans="1:4" x14ac:dyDescent="0.2">
      <c r="A7264">
        <f t="shared" si="113"/>
        <v>7203</v>
      </c>
      <c r="B7264" s="1221">
        <f>'Expenditures 15-22'!D17</f>
        <v>738</v>
      </c>
      <c r="D7264" s="13" t="str">
        <f t="shared" si="112"/>
        <v>Error?</v>
      </c>
    </row>
    <row r="7265" spans="1:5" x14ac:dyDescent="0.2">
      <c r="A7265">
        <f t="shared" si="113"/>
        <v>7204</v>
      </c>
      <c r="B7265" s="1221">
        <f>'Expenditures 15-22'!E17</f>
        <v>611</v>
      </c>
      <c r="D7265" s="13" t="str">
        <f t="shared" si="112"/>
        <v>Error?</v>
      </c>
    </row>
    <row r="7266" spans="1:5" x14ac:dyDescent="0.2">
      <c r="A7266">
        <f t="shared" si="113"/>
        <v>7205</v>
      </c>
      <c r="B7266" s="1221">
        <f>'Expenditures 15-22'!F17</f>
        <v>406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329206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21000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25048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25048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1125</v>
      </c>
      <c r="D7712" s="13" t="str">
        <f t="shared" si="126"/>
        <v>Error?</v>
      </c>
      <c r="E7712" s="13" t="s">
        <v>968</v>
      </c>
    </row>
    <row r="7713" spans="1:6" x14ac:dyDescent="0.2">
      <c r="A7713">
        <v>7652</v>
      </c>
      <c r="B7713" s="1221">
        <f>'Rest Tax Levies-Tort Im 26'!J8</f>
        <v>126249</v>
      </c>
      <c r="D7713" s="13" t="str">
        <f t="shared" si="126"/>
        <v>Error?</v>
      </c>
      <c r="E7713" s="13" t="s">
        <v>968</v>
      </c>
    </row>
    <row r="7714" spans="1:6" x14ac:dyDescent="0.2">
      <c r="A7714">
        <v>7653</v>
      </c>
      <c r="B7714" s="1221">
        <f>'Rest Tax Levies-Tort Im 26'!K9</f>
        <v>5348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126249</v>
      </c>
      <c r="D7718" s="13" t="str">
        <f t="shared" si="126"/>
        <v>Error?</v>
      </c>
      <c r="E7718" s="13" t="s">
        <v>968</v>
      </c>
    </row>
    <row r="7719" spans="1:6" x14ac:dyDescent="0.2">
      <c r="A7719">
        <v>7658</v>
      </c>
      <c r="B7719" s="1221">
        <f>'Rest Tax Levies-Tort Im 26'!K12</f>
        <v>6473</v>
      </c>
      <c r="D7719" s="13" t="str">
        <f t="shared" si="126"/>
        <v>Error?</v>
      </c>
      <c r="E7719" s="13" t="s">
        <v>968</v>
      </c>
    </row>
    <row r="7720" spans="1:6" x14ac:dyDescent="0.2">
      <c r="A7720">
        <v>7659</v>
      </c>
      <c r="B7720" s="1221">
        <f>'Rest Tax Levies-Tort Im 26'!H14</f>
        <v>72056</v>
      </c>
      <c r="D7720" s="13" t="str">
        <f t="shared" si="126"/>
        <v>Error?</v>
      </c>
      <c r="E7720" s="13" t="s">
        <v>968</v>
      </c>
    </row>
    <row r="7721" spans="1:6" x14ac:dyDescent="0.2">
      <c r="A7721">
        <v>7660</v>
      </c>
      <c r="B7721" s="1221">
        <f>'Rest Tax Levies-Tort Im 26'!K14</f>
        <v>6473</v>
      </c>
      <c r="D7721" s="13" t="str">
        <f t="shared" si="126"/>
        <v>Error?</v>
      </c>
      <c r="E7721" s="13" t="s">
        <v>968</v>
      </c>
    </row>
    <row r="7722" spans="1:6" x14ac:dyDescent="0.2">
      <c r="A7722">
        <v>7661</v>
      </c>
      <c r="B7722" s="1221">
        <f>'Rest Tax Levies-Tort Im 26'!J15</f>
        <v>126249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126249</v>
      </c>
      <c r="D7730" s="13" t="str">
        <f t="shared" si="126"/>
        <v>Error?</v>
      </c>
      <c r="E7730" s="13" t="s">
        <v>968</v>
      </c>
    </row>
    <row r="7731" spans="1:6" x14ac:dyDescent="0.2">
      <c r="A7731">
        <v>7670</v>
      </c>
      <c r="B7731" s="1221">
        <f>'Revenues 9-14'!H103</f>
        <v>126249</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350000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terms/"/>
    <ds:schemaRef ds:uri="4d435f69-8686-490b-bd6d-b153bf22ab50"/>
    <ds:schemaRef ds:uri="http://schemas.microsoft.com/office/2006/metadata/properties"/>
    <ds:schemaRef ds:uri="6ce3111e-7420-4802-b50a-75d4e9a0b980"/>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Sheet1</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2017-12-05T17:36:04Z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